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 tabRatio="777" activeTab="4"/>
  </bookViews>
  <sheets>
    <sheet name="21级博士" sheetId="1" r:id="rId1"/>
    <sheet name="22级博士" sheetId="12" r:id="rId2"/>
    <sheet name="23级博士" sheetId="13" r:id="rId3"/>
    <sheet name="22级管科" sheetId="6" r:id="rId4"/>
    <sheet name="22级应经" sheetId="10" r:id="rId5"/>
    <sheet name="23级管科" sheetId="9" r:id="rId6"/>
    <sheet name="23级应经" sheetId="11" r:id="rId7"/>
    <sheet name="23级专硕" sheetId="7" r:id="rId8"/>
  </sheets>
  <definedNames>
    <definedName name="_xlnm._FilterDatabase" localSheetId="0" hidden="1">'21级博士'!#REF!</definedName>
    <definedName name="_xlnm._FilterDatabase" localSheetId="1" hidden="1">'22级博士'!#REF!</definedName>
    <definedName name="_xlnm._FilterDatabase" localSheetId="3" hidden="1">'22级管科'!$H$3:$H$15</definedName>
    <definedName name="_xlnm._FilterDatabase" localSheetId="4" hidden="1">'22级应经'!$H$1:$H$4</definedName>
    <definedName name="_xlnm._FilterDatabase" localSheetId="2" hidden="1">'23级博士'!#REF!</definedName>
    <definedName name="_xlnm._FilterDatabase" localSheetId="5" hidden="1">'23级管科'!$H$1:$H$8</definedName>
    <definedName name="_xlnm._FilterDatabase" localSheetId="6" hidden="1">'23级应经'!#REF!</definedName>
    <definedName name="_xlnm._FilterDatabase" localSheetId="7" hidden="1">'23级专硕'!$H$1:$H$24</definedName>
    <definedName name="_xlnm.Print_Titles" localSheetId="0">'21级博士'!#REF!</definedName>
    <definedName name="_xlnm.Print_Titles" localSheetId="1">'22级博士'!#REF!</definedName>
    <definedName name="_xlnm.Print_Titles" localSheetId="3">'22级管科'!$8:$8</definedName>
    <definedName name="_xlnm.Print_Titles" localSheetId="4">'22级应经'!$15:$15</definedName>
    <definedName name="_xlnm.Print_Titles" localSheetId="2">'23级博士'!#REF!</definedName>
    <definedName name="_xlnm.Print_Titles" localSheetId="5">'23级管科'!#REF!</definedName>
    <definedName name="_xlnm.Print_Titles" localSheetId="6">'23级应经'!#REF!</definedName>
    <definedName name="_xlnm.Print_Titles" localSheetId="7">'23级专硕'!$8:$8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<sst xmlns="http://schemas.openxmlformats.org/spreadsheetml/2006/main" count="2138" uniqueCount="643">
  <si>
    <t>序号</t>
  </si>
  <si>
    <t>学号</t>
  </si>
  <si>
    <t>专业</t>
  </si>
  <si>
    <t>年级</t>
  </si>
  <si>
    <t>培养层次（硕士/博士）</t>
  </si>
  <si>
    <t>奖助金推荐等级</t>
  </si>
  <si>
    <t>总分</t>
  </si>
  <si>
    <t>排名</t>
  </si>
  <si>
    <t>学习成绩得分</t>
  </si>
  <si>
    <t>论文专著</t>
  </si>
  <si>
    <t>学术活动</t>
  </si>
  <si>
    <t>学术科研得分</t>
  </si>
  <si>
    <t>获奖情况</t>
  </si>
  <si>
    <t>担任职务</t>
  </si>
  <si>
    <t>综合测评得分</t>
  </si>
  <si>
    <t>扣分</t>
  </si>
  <si>
    <t>论文专著名称</t>
  </si>
  <si>
    <t>年份</t>
  </si>
  <si>
    <t>学术期刊或出版社名称
（影响因子）</t>
  </si>
  <si>
    <t>卷（期）页</t>
  </si>
  <si>
    <t>作（著）者名次</t>
  </si>
  <si>
    <t>他引次数</t>
  </si>
  <si>
    <t>计分</t>
  </si>
  <si>
    <t>活动名称</t>
  </si>
  <si>
    <t>举办单位、地点、时间</t>
  </si>
  <si>
    <t>会议论文、发言等情况</t>
  </si>
  <si>
    <t>获奖项目名称</t>
  </si>
  <si>
    <t>授予单位</t>
  </si>
  <si>
    <t>奖励等级</t>
  </si>
  <si>
    <t>获奖时间</t>
  </si>
  <si>
    <t>本人排名</t>
  </si>
  <si>
    <t>职务名称</t>
  </si>
  <si>
    <t>1</t>
  </si>
  <si>
    <t>21110734</t>
  </si>
  <si>
    <t>应用经济学</t>
  </si>
  <si>
    <t>2021</t>
  </si>
  <si>
    <t>博士</t>
  </si>
  <si>
    <t>二等奖助金</t>
  </si>
  <si>
    <t>15.3</t>
  </si>
  <si>
    <t>《数字化转型对企业技术并购决策的影响研究》</t>
  </si>
  <si>
    <t>2023</t>
  </si>
  <si>
    <t>《金融学季刊》</t>
  </si>
  <si>
    <t>17</t>
  </si>
  <si>
    <t>2（导师一作）</t>
  </si>
  <si>
    <t>6</t>
  </si>
  <si>
    <t>第五届劳动经济学前沿论坛</t>
  </si>
  <si>
    <t>暨南大学、广州、2024年5月18</t>
  </si>
  <si>
    <t>数字经济赋能、人力资本提升与网购消费；参会并发言</t>
  </si>
  <si>
    <t>3</t>
  </si>
  <si>
    <t>2</t>
  </si>
  <si>
    <t>香樟经济学seminar（广州）</t>
  </si>
  <si>
    <t>广东外语外贸大学、广州、2024年6月7日</t>
  </si>
  <si>
    <t>第二届家庭金融年会</t>
  </si>
  <si>
    <t>广东外语外贸大学、广州、2024年7月7日</t>
  </si>
  <si>
    <t>College Education and Demand for Risky Assets: 
Evidence from College Expansion Policy in China；参会并发言</t>
  </si>
  <si>
    <t>4</t>
  </si>
  <si>
    <t>第十五届中国金融教育论坛</t>
  </si>
  <si>
    <t>中山大学、珠海、2024年9月14日</t>
  </si>
  <si>
    <t>5</t>
  </si>
  <si>
    <t>第二十届中国金融学年会</t>
  </si>
  <si>
    <t>中央财经大学、北京、2023年10月28</t>
  </si>
  <si>
    <t>创新环境对企业创新范式转变的影响一基于技术并购的视角；参会并发言</t>
  </si>
  <si>
    <t>21110733</t>
  </si>
  <si>
    <t>10.8</t>
  </si>
  <si>
    <t>Judicial Waves, Ethical Shifts: Bankruptcy Courts and Corporate ESG Performance</t>
  </si>
  <si>
    <r>
      <rPr>
        <sz val="11"/>
        <color indexed="8"/>
        <rFont val="Times New Roman"/>
        <charset val="134"/>
      </rPr>
      <t>Journal of Business Ethics</t>
    </r>
    <r>
      <rPr>
        <sz val="10.5"/>
        <color indexed="8"/>
        <rFont val="宋体"/>
        <charset val="134"/>
      </rPr>
      <t>（影响因子为</t>
    </r>
    <r>
      <rPr>
        <sz val="10.5"/>
        <color indexed="8"/>
        <rFont val="Times New Roman"/>
        <charset val="134"/>
      </rPr>
      <t>8.0</t>
    </r>
    <r>
      <rPr>
        <sz val="10.5"/>
        <color indexed="8"/>
        <rFont val="宋体"/>
        <charset val="134"/>
      </rPr>
      <t>）</t>
    </r>
  </si>
  <si>
    <t>DOI:10.1007/s10551-024-05780-2</t>
  </si>
  <si>
    <r>
      <rPr>
        <sz val="11"/>
        <color theme="1"/>
        <rFont val="宋体"/>
        <charset val="134"/>
        <scheme val="minor"/>
      </rPr>
      <t>导师共一后二作</t>
    </r>
  </si>
  <si>
    <r>
      <rPr>
        <sz val="11"/>
        <color theme="1"/>
        <rFont val="宋体"/>
        <charset val="134"/>
        <scheme val="minor"/>
      </rPr>
      <t>中国世界经济学会</t>
    </r>
    <r>
      <rPr>
        <sz val="10"/>
        <color indexed="8"/>
        <rFont val="Times New Roman"/>
        <charset val="134"/>
      </rPr>
      <t>2023</t>
    </r>
    <r>
      <rPr>
        <sz val="10"/>
        <color indexed="8"/>
        <rFont val="宋体"/>
        <charset val="134"/>
      </rPr>
      <t>年年会暨中国世界经济学会中青年论坛</t>
    </r>
  </si>
  <si>
    <r>
      <rPr>
        <sz val="11"/>
        <color theme="1"/>
        <rFont val="宋体"/>
        <charset val="134"/>
        <scheme val="minor"/>
      </rPr>
      <t>复旦大学、上海、</t>
    </r>
    <r>
      <rPr>
        <sz val="10"/>
        <color indexed="8"/>
        <rFont val="Times New Roman"/>
        <charset val="134"/>
      </rPr>
      <t>2023</t>
    </r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>11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日</t>
    </r>
  </si>
  <si>
    <t>汇报论文《供应链任职经历高管与企业创新》,二作和通讯作者</t>
  </si>
  <si>
    <t>12</t>
  </si>
  <si>
    <t>第五届中国创新经济论坛</t>
  </si>
  <si>
    <r>
      <rPr>
        <sz val="11"/>
        <color theme="1"/>
        <rFont val="宋体"/>
        <charset val="134"/>
        <scheme val="minor"/>
      </rPr>
      <t>合肥工业大学、合肥、</t>
    </r>
    <r>
      <rPr>
        <sz val="10"/>
        <color indexed="8"/>
        <rFont val="Times New Roman"/>
        <charset val="134"/>
      </rPr>
      <t>2023</t>
    </r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>11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5</t>
    </r>
    <r>
      <rPr>
        <sz val="10"/>
        <color indexed="8"/>
        <rFont val="宋体"/>
        <charset val="134"/>
      </rPr>
      <t>日</t>
    </r>
  </si>
  <si>
    <t>第一届管理前沿与创新国际年会</t>
  </si>
  <si>
    <r>
      <rPr>
        <sz val="11"/>
        <color theme="1"/>
        <rFont val="宋体"/>
        <charset val="134"/>
        <scheme val="minor"/>
      </rPr>
      <t>南京财经大学、南京、</t>
    </r>
    <r>
      <rPr>
        <sz val="10"/>
        <color indexed="8"/>
        <rFont val="Times New Roman"/>
        <charset val="134"/>
      </rPr>
      <t>2023</t>
    </r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>12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16</t>
    </r>
    <r>
      <rPr>
        <sz val="10"/>
        <color indexed="8"/>
        <rFont val="宋体"/>
        <charset val="134"/>
      </rPr>
      <t>日</t>
    </r>
  </si>
  <si>
    <r>
      <rPr>
        <sz val="11"/>
        <color rgb="FF000000"/>
        <rFont val="宋体"/>
        <charset val="134"/>
      </rPr>
      <t>汇报论文《</t>
    </r>
    <r>
      <rPr>
        <sz val="10"/>
        <color indexed="8"/>
        <rFont val="Times New Roman"/>
        <charset val="134"/>
      </rPr>
      <t>Cooperation or Conspiracy: The effect of executives from supply chain partner on corporate misconduct</t>
    </r>
    <r>
      <rPr>
        <sz val="10"/>
        <color indexed="8"/>
        <rFont val="宋体"/>
        <charset val="134"/>
      </rPr>
      <t>》，第一作者</t>
    </r>
  </si>
  <si>
    <t>the 2024 annual meeting of the Southwestern Finance Association</t>
  </si>
  <si>
    <r>
      <rPr>
        <sz val="11"/>
        <color theme="1"/>
        <rFont val="宋体"/>
        <charset val="134"/>
        <scheme val="minor"/>
      </rPr>
      <t>Southwestern Finance Association</t>
    </r>
    <r>
      <rPr>
        <sz val="10"/>
        <color indexed="8"/>
        <rFont val="宋体"/>
        <charset val="134"/>
      </rPr>
      <t>、美国、</t>
    </r>
    <r>
      <rPr>
        <sz val="10"/>
        <color indexed="8"/>
        <rFont val="Times New Roman"/>
        <charset val="134"/>
      </rPr>
      <t>2024</t>
    </r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29</t>
    </r>
    <r>
      <rPr>
        <sz val="10"/>
        <color indexed="8"/>
        <rFont val="宋体"/>
        <charset val="134"/>
      </rPr>
      <t>日</t>
    </r>
  </si>
  <si>
    <r>
      <rPr>
        <sz val="11"/>
        <color theme="1"/>
        <rFont val="宋体"/>
        <charset val="134"/>
        <scheme val="minor"/>
      </rPr>
      <t>广东经济学会中青年学者论坛</t>
    </r>
    <r>
      <rPr>
        <sz val="10"/>
        <color indexed="8"/>
        <rFont val="Times New Roman"/>
        <charset val="134"/>
      </rPr>
      <t>2024</t>
    </r>
    <r>
      <rPr>
        <sz val="10"/>
        <color indexed="8"/>
        <rFont val="宋体"/>
        <charset val="134"/>
      </rPr>
      <t>年春季会议</t>
    </r>
  </si>
  <si>
    <r>
      <rPr>
        <sz val="11"/>
        <color theme="1"/>
        <rFont val="宋体"/>
        <charset val="134"/>
        <scheme val="minor"/>
      </rPr>
      <t>中山大学国际金融学院、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珠海、</t>
    </r>
    <r>
      <rPr>
        <sz val="10"/>
        <color indexed="8"/>
        <rFont val="Times New Roman"/>
        <charset val="134"/>
      </rPr>
      <t xml:space="preserve">2024 </t>
    </r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 xml:space="preserve"> 4 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 xml:space="preserve"> 13  </t>
    </r>
    <r>
      <rPr>
        <sz val="10"/>
        <color indexed="8"/>
        <rFont val="宋体"/>
        <charset val="134"/>
      </rPr>
      <t>日</t>
    </r>
  </si>
  <si>
    <t>21110727</t>
  </si>
  <si>
    <t>二等奖助学金</t>
  </si>
  <si>
    <t>3.6</t>
  </si>
  <si>
    <t>不适用</t>
  </si>
  <si>
    <t>《分类改革、政府权力下放与国有企业创新投入》</t>
  </si>
  <si>
    <t>2024</t>
  </si>
  <si>
    <t>《南方经济》</t>
  </si>
  <si>
    <t>第4期</t>
  </si>
  <si>
    <t>第三作者兼通讯作者（导师一作）</t>
  </si>
  <si>
    <t>第十五届“中国金融教育论坛”</t>
  </si>
  <si>
    <r>
      <rPr>
        <sz val="10.5"/>
        <color indexed="8"/>
        <rFont val="宋体"/>
        <charset val="134"/>
      </rPr>
      <t>中山大学国际金融学院、珠海、</t>
    </r>
    <r>
      <rPr>
        <sz val="10.5"/>
        <color indexed="8"/>
        <rFont val="Calibri"/>
        <charset val="134"/>
      </rPr>
      <t>2024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Calibri"/>
        <charset val="134"/>
      </rPr>
      <t>9</t>
    </r>
    <r>
      <rPr>
        <sz val="10.5"/>
        <color indexed="8"/>
        <rFont val="宋体"/>
        <charset val="134"/>
      </rPr>
      <t>月</t>
    </r>
  </si>
  <si>
    <r>
      <rPr>
        <sz val="10.5"/>
        <color indexed="8"/>
        <rFont val="宋体"/>
        <charset val="134"/>
      </rPr>
      <t>在大会上宣读个人工作论文《金融监管信息共享对企业并购的影响</t>
    </r>
    <r>
      <rPr>
        <sz val="10.5"/>
        <color indexed="8"/>
        <rFont val="Calibri"/>
        <charset val="134"/>
      </rPr>
      <t>-</t>
    </r>
    <r>
      <rPr>
        <sz val="10.5"/>
        <color indexed="8"/>
        <rFont val="宋体"/>
        <charset val="134"/>
      </rPr>
      <t>来自联合授信的经验证据》</t>
    </r>
  </si>
  <si>
    <t>0</t>
  </si>
  <si>
    <t>新形势下电网企业核心竞争力培育路径研究</t>
  </si>
  <si>
    <t>南方电网能源发展研究院</t>
  </si>
  <si>
    <t>21110732</t>
  </si>
  <si>
    <t>三等奖助学金</t>
  </si>
  <si>
    <r>
      <rPr>
        <sz val="11"/>
        <color indexed="8"/>
        <rFont val="宋体"/>
        <charset val="134"/>
      </rPr>
      <t>《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宋体"/>
        <charset val="134"/>
      </rPr>
      <t>好</t>
    </r>
    <r>
      <rPr>
        <sz val="11"/>
        <color indexed="8"/>
        <rFont val="Times New Roman"/>
        <charset val="134"/>
      </rPr>
      <t>”“</t>
    </r>
    <r>
      <rPr>
        <sz val="11"/>
        <color indexed="8"/>
        <rFont val="宋体"/>
        <charset val="134"/>
      </rPr>
      <t>坏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宋体"/>
        <charset val="134"/>
      </rPr>
      <t>波动与系统性风险预测</t>
    </r>
    <r>
      <rPr>
        <sz val="11"/>
        <color indexed="8"/>
        <rFont val="Times New Roman"/>
        <charset val="134"/>
      </rPr>
      <t>——</t>
    </r>
    <r>
      <rPr>
        <sz val="11"/>
        <color indexed="8"/>
        <rFont val="宋体"/>
        <charset val="134"/>
      </rPr>
      <t>基于日内高频金融数据的新视角》</t>
    </r>
  </si>
  <si>
    <t>《管理科学学报》录用</t>
  </si>
  <si>
    <t>第二作者兼通讯作者</t>
  </si>
  <si>
    <t>《中国工业经济》第六届应用经济学高端前沿论坛暨“全面建设社会主义现代化国家与中国经济学理论创新”研讨会</t>
  </si>
  <si>
    <t>中国工业经济杂志社、厦门大学经济学院、王亚南经济研究院、邹至庄经济研究院；厦门；2023年11月17日-18日</t>
  </si>
  <si>
    <t>无</t>
  </si>
  <si>
    <t>《区制转区制转换下主权债务风险的非对称传染研究》</t>
  </si>
  <si>
    <t>《系统工程理论与实践》录用</t>
  </si>
  <si>
    <t>第三作者</t>
  </si>
  <si>
    <t>第十六届大国经济发展论坛</t>
  </si>
  <si>
    <t>湖南师范大学商学院、大国经济研究中心、国际金融研究所；长沙；2014年8月16日</t>
  </si>
  <si>
    <t>22110763</t>
  </si>
  <si>
    <t>国家金融学</t>
  </si>
  <si>
    <t>2022</t>
  </si>
  <si>
    <t>14.65</t>
  </si>
  <si>
    <t>校长奖学金</t>
  </si>
  <si>
    <t>《国有股东入股能否降低民营企业内部收入差距？——来自中国上市公司的经验证据》</t>
  </si>
  <si>
    <t>《金融研究》</t>
  </si>
  <si>
    <t>第5期</t>
  </si>
  <si>
    <t>第二作者（导师一作）</t>
  </si>
  <si>
    <t>13.95</t>
  </si>
  <si>
    <t>高金院团支书</t>
  </si>
  <si>
    <t>2023-2024</t>
  </si>
  <si>
    <t>0.7</t>
  </si>
  <si>
    <t>《首席技术官设立提升企业技术并购创新绩效了吗》</t>
  </si>
  <si>
    <t>《科技进步与对策》</t>
  </si>
  <si>
    <t>网络首发</t>
  </si>
  <si>
    <t>第二作者兼通讯作者（导师一作）</t>
  </si>
  <si>
    <t>3.5</t>
  </si>
  <si>
    <t>高金院班长</t>
  </si>
  <si>
    <t>招商局集团世界一流企业改革发展模式研究</t>
  </si>
  <si>
    <t>研究报告经招商局集团提交国务院国资委</t>
  </si>
  <si>
    <t>22110756</t>
  </si>
  <si>
    <t>11.7</t>
  </si>
  <si>
    <t>一等助研金</t>
  </si>
  <si>
    <t>首届“地方政府与高质量发展”论坛</t>
  </si>
  <si>
    <t>中山大学岭南学院，2023.11.11</t>
  </si>
  <si>
    <t>汇报论文</t>
  </si>
  <si>
    <t>13</t>
  </si>
  <si>
    <t>中国青年经济学家联谊会（YES）广州论坛</t>
  </si>
  <si>
    <t>汕头大学，2023.11.18</t>
  </si>
  <si>
    <t>第九届“中国财政学”论坛</t>
  </si>
  <si>
    <t>中央财经大学&amp;《经济研究》杂志社，2023.11.25</t>
  </si>
  <si>
    <t>汇报论文&amp;收录会议论文集</t>
  </si>
  <si>
    <t>2023年国际区域研究（RSA）协会中国分会年会</t>
  </si>
  <si>
    <t>北京师范大学，2023.12.1</t>
  </si>
  <si>
    <t>汇报论文/（备注：与序号1汇报的是同一篇文章）</t>
  </si>
  <si>
    <t>粤港澳大湾区前沿论坛workshop</t>
  </si>
  <si>
    <t>中山大学粤港澳发展研究院&amp;《产经评论》杂志社，2024.7.13</t>
  </si>
  <si>
    <t>22110761</t>
  </si>
  <si>
    <t>4.5</t>
  </si>
  <si>
    <t>《并购防御机制与上市公司违规——催化剂还是减压阀》</t>
  </si>
  <si>
    <t>《财经论丛》</t>
  </si>
  <si>
    <t>第6期</t>
  </si>
  <si>
    <t>金融高质量发展与国家金融战略研讨会</t>
  </si>
  <si>
    <r>
      <rPr>
        <sz val="10.5"/>
        <color indexed="8"/>
        <rFont val="宋体"/>
        <charset val="134"/>
      </rPr>
      <t>中山大学高级金融研究院、中山大学国际金融学院、《经济社会体制比较》期刊；广州中山大学南校园；</t>
    </r>
    <r>
      <rPr>
        <sz val="10.5"/>
        <color indexed="8"/>
        <rFont val="Calibri"/>
        <charset val="134"/>
      </rPr>
      <t>2024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Calibri"/>
        <charset val="134"/>
      </rPr>
      <t>3</t>
    </r>
    <r>
      <rPr>
        <sz val="10.5"/>
        <color indexed="8"/>
        <rFont val="宋体"/>
        <charset val="134"/>
      </rPr>
      <t>月</t>
    </r>
  </si>
  <si>
    <t>投资者认知偏差与企业绿色绩效：积极适应还是消极退避；于“平行论坛三：绿色金融及碳金融”进行汇报</t>
  </si>
  <si>
    <t>广东省国有企业管理若干实践与理论问题研究</t>
  </si>
  <si>
    <t>完成研究报告，省人大楚平主任对报告给予了肯定，并做了相关批示</t>
  </si>
  <si>
    <t>22110762</t>
  </si>
  <si>
    <t>3.9</t>
  </si>
  <si>
    <t>知识产权质押贷款与企业创新绩效——基于A股上市公司的微观证据</t>
  </si>
  <si>
    <t>投稿中</t>
  </si>
  <si>
    <t>中山大学国际金融学院
中大南校园/20240329</t>
  </si>
  <si>
    <r>
      <rPr>
        <sz val="11"/>
        <color indexed="8"/>
        <rFont val="宋体"/>
        <charset val="134"/>
      </rPr>
      <t>知识产权质押贷款与企业创新绩效——基于</t>
    </r>
    <r>
      <rPr>
        <sz val="8"/>
        <color indexed="8"/>
        <rFont val="Calibri"/>
        <charset val="134"/>
      </rPr>
      <t>A</t>
    </r>
    <r>
      <rPr>
        <sz val="8"/>
        <color indexed="8"/>
        <rFont val="宋体"/>
        <charset val="134"/>
      </rPr>
      <t>股上市公司的微观证据</t>
    </r>
  </si>
  <si>
    <t>博士研究生党支部纪检委员</t>
  </si>
  <si>
    <t>0.3</t>
  </si>
  <si>
    <t>知识产权质押贷款与传统贷款：替代还是互补？基于商业银行主动风险承担的视角</t>
  </si>
  <si>
    <t>广东经济学会中青年学者论坛2024春季会议</t>
  </si>
  <si>
    <t>中山大学国际金融学院
中大珠海校区/20240413</t>
  </si>
  <si>
    <t>海南自由贸易港建设的重大风险识别与防控机制</t>
  </si>
  <si>
    <t>出版中</t>
  </si>
  <si>
    <t>阳江海上风电产业发展研究报告</t>
  </si>
  <si>
    <t>阳江市统计局</t>
  </si>
  <si>
    <t>22110759</t>
  </si>
  <si>
    <t>中国产业经济研究学术年会</t>
  </si>
  <si>
    <r>
      <rPr>
        <sz val="10"/>
        <color indexed="8"/>
        <rFont val="宋体"/>
        <charset val="134"/>
      </rPr>
      <t>河南大学国际商学院、郑州、</t>
    </r>
    <r>
      <rPr>
        <sz val="10"/>
        <color indexed="8"/>
        <rFont val="Times New Roman"/>
        <charset val="134"/>
      </rPr>
      <t>2023</t>
    </r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>12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9</t>
    </r>
    <r>
      <rPr>
        <sz val="10"/>
        <color indexed="8"/>
        <rFont val="宋体"/>
        <charset val="134"/>
      </rPr>
      <t>日</t>
    </r>
  </si>
  <si>
    <r>
      <rPr>
        <sz val="10"/>
        <color indexed="8"/>
        <rFont val="宋体"/>
        <charset val="134"/>
      </rPr>
      <t>《供应链任职经历高管能够降低企业风险吗？</t>
    </r>
    <r>
      <rPr>
        <sz val="10"/>
        <color indexed="8"/>
        <rFont val="Times New Roman"/>
        <charset val="134"/>
      </rPr>
      <t>——</t>
    </r>
    <r>
      <rPr>
        <sz val="10"/>
        <color indexed="8"/>
        <rFont val="宋体"/>
        <charset val="134"/>
      </rPr>
      <t>基于供应链合作关系的经验证据》</t>
    </r>
  </si>
  <si>
    <t>优秀助教</t>
  </si>
  <si>
    <t>中山大学</t>
  </si>
  <si>
    <t>校级</t>
  </si>
  <si>
    <t>2024年8月31日</t>
  </si>
  <si>
    <t>第十届香樟经济学年会</t>
  </si>
  <si>
    <r>
      <rPr>
        <sz val="10"/>
        <color indexed="8"/>
        <rFont val="宋体"/>
        <charset val="134"/>
      </rPr>
      <t>南京财经大学、南京、</t>
    </r>
    <r>
      <rPr>
        <sz val="10"/>
        <color indexed="8"/>
        <rFont val="Times New Roman"/>
        <charset val="134"/>
      </rPr>
      <t>2024</t>
    </r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13</t>
    </r>
    <r>
      <rPr>
        <sz val="10"/>
        <color indexed="8"/>
        <rFont val="宋体"/>
        <charset val="134"/>
      </rPr>
      <t>日</t>
    </r>
  </si>
  <si>
    <t>22110760</t>
  </si>
  <si>
    <t>2.7</t>
  </si>
  <si>
    <t>华东理工大学“公共经济与区域协调发展”学术研讨会暨中国青年经济学家联谊会上海论坛（2023）</t>
  </si>
  <si>
    <t>华东理工大学商学院、上海、2023.12.16</t>
  </si>
  <si>
    <t>个人报告论文《产业多样性与地区风险抵御能力》</t>
  </si>
  <si>
    <t>7</t>
  </si>
  <si>
    <t>22110757</t>
  </si>
  <si>
    <t>1.2</t>
  </si>
  <si>
    <t>二等助研金</t>
  </si>
  <si>
    <t>中山大学优秀助教</t>
  </si>
  <si>
    <t>2024.8.31</t>
  </si>
  <si>
    <t>博士生党支部副书记</t>
  </si>
  <si>
    <t>国金博士生班长、团支书</t>
  </si>
  <si>
    <t>8</t>
  </si>
  <si>
    <t>22110765</t>
  </si>
  <si>
    <t>博士研究生党支部书记</t>
  </si>
  <si>
    <t>22110764</t>
  </si>
  <si>
    <t>23110813</t>
  </si>
  <si>
    <t>18.77</t>
  </si>
  <si>
    <t>87.7</t>
  </si>
  <si>
    <t>企业数字化集群效应的实证研究——来自沪深A股上市公司的经验证据</t>
  </si>
  <si>
    <t>统计研究（ 7.601）</t>
  </si>
  <si>
    <t>41(08):29-42.</t>
  </si>
  <si>
    <t>第八届全国高校国际贸易学科协作组青年论坛</t>
  </si>
  <si>
    <t>广东外语外贸大学
中国·广州
2024-06-28</t>
  </si>
  <si>
    <t>汇报论文《宗族文化与上市公司对外直接投资》</t>
  </si>
  <si>
    <t>12.5</t>
  </si>
  <si>
    <t>机构投资者实地调研、审计师选择与审计延迟</t>
  </si>
  <si>
    <t>财经问题研究（4.621）</t>
  </si>
  <si>
    <t>(11):71-85.</t>
  </si>
  <si>
    <t>0.5</t>
  </si>
  <si>
    <t>“文化、金融与经济发展”研讨会</t>
  </si>
  <si>
    <t>中山大学
中国·珠海
2024-5-12</t>
  </si>
  <si>
    <t>The impact of corporate ESG performance on buyers’ bargaining power in the industrial chain: Evidence from China</t>
  </si>
  <si>
    <t xml:space="preserve"> Finance Research Letters（7.4）</t>
  </si>
  <si>
    <t>2024, 60: 104906</t>
  </si>
  <si>
    <t>中山大学
中国·珠海
2024-04-13</t>
  </si>
  <si>
    <t>23110814</t>
  </si>
  <si>
    <t>14.51</t>
  </si>
  <si>
    <t>93.1</t>
  </si>
  <si>
    <t>中国城市人口规模分布研究</t>
  </si>
  <si>
    <t>现代经济探讨（复合影响因子5.916，综合影响因子3.33）</t>
  </si>
  <si>
    <t>(07):1-16</t>
  </si>
  <si>
    <t>中国青年经济学家联谊会2024</t>
  </si>
  <si>
    <t>中国青年经济学家联谊会、西北大学、2024年5月17日-19日</t>
  </si>
  <si>
    <t>论文入选平行论坛，汇报</t>
  </si>
  <si>
    <t>6.5</t>
  </si>
  <si>
    <t>23110823</t>
  </si>
  <si>
    <t>14.29</t>
  </si>
  <si>
    <t>8.29</t>
  </si>
  <si>
    <t>创业与中国家庭收入流动</t>
  </si>
  <si>
    <t>《数量经济技术经济研究》（2023年复合影响因子：13.176）</t>
  </si>
  <si>
    <t>41（02）68-88</t>
  </si>
  <si>
    <t>首届新结构经济学华南研讨会暨中国式现代化与高质量发展研讨会</t>
  </si>
  <si>
    <t>暨南大学、广州、2023年11月25日</t>
  </si>
  <si>
    <t>《家庭创业动机与最适宜融资渠道》入选会议论文，本人为宣读人</t>
  </si>
  <si>
    <t>23110815</t>
  </si>
  <si>
    <t>13.542</t>
  </si>
  <si>
    <t>87.42</t>
  </si>
  <si>
    <t>《外资进入与省域国内国际双重价值链嵌入——新发展格局下的理论与经验分析》</t>
  </si>
  <si>
    <t>《经济学报》（复合影响因子3.34，综合影响因子1.94）</t>
  </si>
  <si>
    <t>11(02):29-75</t>
  </si>
  <si>
    <t>23110816</t>
  </si>
  <si>
    <t>研究生会干事</t>
  </si>
  <si>
    <t>23110824</t>
  </si>
  <si>
    <t>9.06</t>
  </si>
  <si>
    <t>23110821</t>
  </si>
  <si>
    <t>取消；2023学年高级宏观经济学Ⅰ课程考试成绩不合格</t>
  </si>
  <si>
    <t>22213371</t>
  </si>
  <si>
    <t>管理科学与工程</t>
  </si>
  <si>
    <t>硕士</t>
  </si>
  <si>
    <t>一等</t>
  </si>
  <si>
    <t>2024广东省大学生跆拳道锦标赛团体总分第一</t>
  </si>
  <si>
    <t>广东省学生艺术体育委员会</t>
  </si>
  <si>
    <t>省级</t>
  </si>
  <si>
    <t>第十四届挑战杯广东省大学生创新创业比赛</t>
  </si>
  <si>
    <t>共青团广东省委员会</t>
  </si>
  <si>
    <t>2023年广东省大学生空手道锦标赛大学女子甲组团体组手</t>
  </si>
  <si>
    <t>第十七届赢在中大创新创业比赛</t>
  </si>
  <si>
    <t>共青团中山大学委员会</t>
  </si>
  <si>
    <t>2023年中山大学跆拳道示范团公开赛女子个人品势第一名</t>
  </si>
  <si>
    <t>中山大学跆拳道协会</t>
  </si>
  <si>
    <t>2023广州市跆拳道精英赛青成组女47kg</t>
  </si>
  <si>
    <t>广州市跆拳道协会</t>
  </si>
  <si>
    <t>广州市跆拳道精英赛优秀运动员</t>
  </si>
  <si>
    <t>优秀运动员</t>
  </si>
  <si>
    <t>22213374</t>
  </si>
  <si>
    <t>全国大学生英语翻译大赛</t>
  </si>
  <si>
    <t>国际英语外语教师协会、中国英语外语教师协会</t>
  </si>
  <si>
    <t>二等奖</t>
  </si>
  <si>
    <t>班级学习委员</t>
  </si>
  <si>
    <t>2024年</t>
  </si>
  <si>
    <t>2023年“应急进校园”全国大学生心理健康专题竞赛</t>
  </si>
  <si>
    <t>中华志愿者协会应急救援志愿者委员会</t>
  </si>
  <si>
    <t>国家级</t>
  </si>
  <si>
    <t>一等奖</t>
  </si>
  <si>
    <t>2024大学生财会职业技能大赛</t>
  </si>
  <si>
    <t>中国智慧工程研究会职业教育专业委员会</t>
  </si>
  <si>
    <t>中山大学2023年度“最佳党日活动”</t>
  </si>
  <si>
    <t>22213375</t>
  </si>
  <si>
    <t>亚太营销国际学术会议（APMA）2023年年会暨CMAU第二届企业年会</t>
  </si>
  <si>
    <t>中山大学管理学院、澳门大学工商管理学院；
广州市中山大学；
2023.9.24；</t>
  </si>
  <si>
    <t>Measuring a Firm’s Cultural Tightness Using Machine Learning；
论文演讲者；</t>
  </si>
  <si>
    <t>22213377</t>
  </si>
  <si>
    <t>二等</t>
  </si>
  <si>
    <t>中国人力资源开发研究会适度劳动分会2023年年会</t>
  </si>
  <si>
    <t>江南大学、江苏·无锡、2023 年 11 月 25 日（周六）-26 日（周日）</t>
  </si>
  <si>
    <t>《忙碌的意义：忙碌心态与职业倦怠的关系研究》发言</t>
  </si>
  <si>
    <t>班级心理委员</t>
  </si>
  <si>
    <t>22213373</t>
  </si>
  <si>
    <t>广东经济学会中青年论坛2024春季会议</t>
  </si>
  <si>
    <t>中山大学国际金融学院，珠海，2024年4月13日</t>
  </si>
  <si>
    <t>在会议上进行学术汇报。论文题目：企业社会网络与组织弹性——基于新冠肺炎疫情下制造业的实证研究</t>
  </si>
  <si>
    <t>22213370</t>
  </si>
  <si>
    <t>三等</t>
  </si>
  <si>
    <t>中山大学优秀研究生兼职辅导员</t>
  </si>
  <si>
    <t>中共中山大学委员会学生工作部</t>
  </si>
  <si>
    <t>22级学硕班心理委员</t>
  </si>
  <si>
    <t>2022-2024学年</t>
  </si>
  <si>
    <t>22213376</t>
  </si>
  <si>
    <t>中山大学优秀兼职辅导员</t>
  </si>
  <si>
    <t>22213372</t>
  </si>
  <si>
    <t>22213324</t>
  </si>
  <si>
    <t>《信息壁垒与资本空间配置：方言的视角》</t>
  </si>
  <si>
    <t>8.615</t>
  </si>
  <si>
    <r>
      <rPr>
        <sz val="11"/>
        <rFont val="宋体"/>
        <charset val="134"/>
        <scheme val="minor"/>
      </rPr>
      <t>第6</t>
    </r>
    <r>
      <rPr>
        <sz val="11"/>
        <rFont val="宋体"/>
        <charset val="134"/>
      </rPr>
      <t>期</t>
    </r>
  </si>
  <si>
    <t>中山大学“百年薪火传、筑梦新时代”微党课二等奖</t>
  </si>
  <si>
    <t>中山大学组织部</t>
  </si>
  <si>
    <t>2024.7.3</t>
  </si>
  <si>
    <t>2.8</t>
  </si>
  <si>
    <t>党支部书记且年度述职评议考核为好</t>
  </si>
  <si>
    <t>9</t>
  </si>
  <si>
    <t>最佳党日活动</t>
  </si>
  <si>
    <t>2023年校运会总分第三名</t>
  </si>
  <si>
    <t>中山大学体育运动委员会</t>
  </si>
  <si>
    <t>2023.11.4</t>
  </si>
  <si>
    <t>22213312</t>
  </si>
  <si>
    <t>95.714</t>
  </si>
  <si>
    <t>中山大学优秀研究生会骨干</t>
  </si>
  <si>
    <t>共青团中山大学委员会
中山大学研究生会</t>
  </si>
  <si>
    <t>2024年5月</t>
  </si>
  <si>
    <t>院研究生会执行主席</t>
  </si>
  <si>
    <t>中山大学党委学生工作部</t>
  </si>
  <si>
    <t>22213325</t>
  </si>
  <si>
    <t>95.143</t>
  </si>
  <si>
    <t>广东经济学会中青年学者论坛2024年春季会议</t>
  </si>
  <si>
    <t>广东经济学会中青年委员会、海琴6号、4月13日</t>
  </si>
  <si>
    <t>《统一土地要素市场的经济增长效应》</t>
  </si>
  <si>
    <t>中山大学合唱比赛</t>
  </si>
  <si>
    <t>2024.05.18</t>
  </si>
  <si>
    <t>1.25</t>
  </si>
  <si>
    <t>学习委员</t>
  </si>
  <si>
    <t>2022-2024</t>
  </si>
  <si>
    <t>22213314</t>
  </si>
  <si>
    <t>94.143</t>
  </si>
  <si>
    <t>二-1-3</t>
  </si>
  <si>
    <t>RCEP背景下的贸易合作与产业转移</t>
  </si>
  <si>
    <t>经济学动态</t>
  </si>
  <si>
    <t>第七期38-56页</t>
  </si>
  <si>
    <t>通讯作者、第二作者</t>
  </si>
  <si>
    <t>二-1-5</t>
  </si>
  <si>
    <t>重点产业政策、产业困境与产业结构调整</t>
  </si>
  <si>
    <t>统计学家</t>
  </si>
  <si>
    <t>第二期78-89页</t>
  </si>
  <si>
    <t>第一作者</t>
  </si>
  <si>
    <t>1.4</t>
  </si>
  <si>
    <t>22213313</t>
  </si>
  <si>
    <t>95</t>
  </si>
  <si>
    <t>党支部书记</t>
  </si>
  <si>
    <t>兼任团支书</t>
  </si>
  <si>
    <t>班级获得“五四红旗团支部”</t>
  </si>
  <si>
    <t>22213320</t>
  </si>
  <si>
    <t>2023年中山大学勤工助学先进个人</t>
  </si>
  <si>
    <t>202404</t>
  </si>
  <si>
    <t>国际金融学院研究生第一党支部纪检委员</t>
  </si>
  <si>
    <t>22213315</t>
  </si>
  <si>
    <t>班长</t>
  </si>
  <si>
    <t>22213322</t>
  </si>
  <si>
    <t>92.857</t>
  </si>
  <si>
    <t>Temperature and domestic trade: City evidence from China</t>
  </si>
  <si>
    <t>Economic Analysis and Policy（影响因子7.9）</t>
  </si>
  <si>
    <t>83卷
130-149页</t>
  </si>
  <si>
    <t>2023年中国世界经济学会年会暨中国世界经济学会中青年论坛</t>
  </si>
  <si>
    <t>复旦大学经济学院、上海、2023年11月</t>
  </si>
  <si>
    <t>《气温变化对中国企业对外直接投资网络地位的影响》、参会</t>
  </si>
  <si>
    <t>10</t>
  </si>
  <si>
    <t>22213317</t>
  </si>
  <si>
    <t>研究生第一党支部组织委员</t>
  </si>
  <si>
    <t>11</t>
  </si>
  <si>
    <t>22213316</t>
  </si>
  <si>
    <t>96.429</t>
  </si>
  <si>
    <t>22213318</t>
  </si>
  <si>
    <t>中山大学国际金融学院研究生第一党支部宣传委员</t>
  </si>
  <si>
    <t>22213311</t>
  </si>
  <si>
    <t>中山大学第三届民族宗教知识竞赛第1名</t>
  </si>
  <si>
    <t>2023年10月</t>
  </si>
  <si>
    <t>0（未获得奖项）</t>
  </si>
  <si>
    <t>党支部宣传委员</t>
  </si>
  <si>
    <t>22213321</t>
  </si>
  <si>
    <t>94.857</t>
  </si>
  <si>
    <t>2024.6.16</t>
  </si>
  <si>
    <t>三等奖</t>
  </si>
  <si>
    <t>14</t>
  </si>
  <si>
    <t>22213327</t>
  </si>
  <si>
    <t>92.286</t>
  </si>
  <si>
    <t>中山大学“百年薪火传、筑梦新时代”微党课</t>
  </si>
  <si>
    <t>其他班委成员</t>
  </si>
  <si>
    <t>3.8</t>
  </si>
  <si>
    <t>15</t>
  </si>
  <si>
    <t>22213319</t>
  </si>
  <si>
    <t>87.286</t>
  </si>
  <si>
    <t>16</t>
  </si>
  <si>
    <t>22213326</t>
  </si>
  <si>
    <t>84.714</t>
  </si>
  <si>
    <t>23213385</t>
  </si>
  <si>
    <t>2023级</t>
  </si>
  <si>
    <t>31.800</t>
  </si>
  <si>
    <t>28.200</t>
  </si>
  <si>
    <t>第一届亚太营销国际学术会议APMA 2023</t>
  </si>
  <si>
    <r>
      <rPr>
        <sz val="10.5"/>
        <color indexed="8"/>
        <rFont val="宋体"/>
        <charset val="134"/>
      </rPr>
      <t>中山大学，广州，</t>
    </r>
    <r>
      <rPr>
        <sz val="10.5"/>
        <color indexed="8"/>
        <rFont val="Calibri"/>
        <charset val="134"/>
      </rPr>
      <t>2023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Calibri"/>
        <charset val="134"/>
      </rPr>
      <t>9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Calibri"/>
        <charset val="134"/>
      </rPr>
      <t>22-25</t>
    </r>
    <r>
      <rPr>
        <sz val="10.5"/>
        <color indexed="8"/>
        <rFont val="宋体"/>
        <charset val="134"/>
      </rPr>
      <t>日</t>
    </r>
  </si>
  <si>
    <t>1.5</t>
  </si>
  <si>
    <t>0.6</t>
  </si>
  <si>
    <t>第一届亚太营销国际学术会议APMA 2024</t>
  </si>
  <si>
    <t>香港城市大学，香港，2024年5月10-12日</t>
  </si>
  <si>
    <t>导师汇报论文</t>
  </si>
  <si>
    <t>23213381</t>
  </si>
  <si>
    <t>30.231</t>
  </si>
  <si>
    <t>27.531</t>
  </si>
  <si>
    <t>风险灾害危机多学科论坛</t>
  </si>
  <si>
    <t>广州/6/23</t>
  </si>
  <si>
    <t>第十三届智商大赛</t>
  </si>
  <si>
    <t>国际金融学院</t>
  </si>
  <si>
    <t>2024.6.2</t>
  </si>
  <si>
    <t>0.2</t>
  </si>
  <si>
    <t>团支书</t>
  </si>
  <si>
    <t>23213384</t>
  </si>
  <si>
    <t>28.754</t>
  </si>
  <si>
    <t>国际金融学院“先锋领航薪火传”计划优秀学习小组</t>
  </si>
  <si>
    <t>2024.6</t>
  </si>
  <si>
    <t>1.8</t>
  </si>
  <si>
    <t>中山大学国际金融学院本科生第三党支部组织委员</t>
  </si>
  <si>
    <t>0.96</t>
  </si>
  <si>
    <t xml:space="preserve"> </t>
  </si>
  <si>
    <t>23213382</t>
  </si>
  <si>
    <t>28.177</t>
  </si>
  <si>
    <t>班长兼任学习委员</t>
  </si>
  <si>
    <t>23213383</t>
  </si>
  <si>
    <t>28.454</t>
  </si>
  <si>
    <t>“最佳团日活动”</t>
  </si>
  <si>
    <t>中山大学党委组织部</t>
  </si>
  <si>
    <t>2023.7.9</t>
  </si>
  <si>
    <t>无排名</t>
  </si>
  <si>
    <t>2.5</t>
  </si>
  <si>
    <t>23213319</t>
  </si>
  <si>
    <t>中山大学勤工助学先进个人</t>
  </si>
  <si>
    <t>2024.4</t>
  </si>
  <si>
    <t>2023-2024学年</t>
  </si>
  <si>
    <t>23213318</t>
  </si>
  <si>
    <t>28.569</t>
  </si>
  <si>
    <t>院研究生会成员</t>
  </si>
  <si>
    <t>23213320</t>
  </si>
  <si>
    <t>27.877</t>
  </si>
  <si>
    <t>国际金融学院研会成员</t>
  </si>
  <si>
    <t>1.1</t>
  </si>
  <si>
    <t>23213314</t>
  </si>
  <si>
    <t>28.477</t>
  </si>
  <si>
    <t>中山大学国际金融学院第一届学生职业规划大赛</t>
  </si>
  <si>
    <t>中山大学国际金融学院</t>
  </si>
  <si>
    <t>院级</t>
  </si>
  <si>
    <t>23213315</t>
  </si>
  <si>
    <t>27.092</t>
  </si>
  <si>
    <t>国际金融学院优秀学生骨干</t>
  </si>
  <si>
    <t>2024.9.7</t>
  </si>
  <si>
    <t>/</t>
  </si>
  <si>
    <t>院研究生会主席团成员</t>
  </si>
  <si>
    <t>2023.9-2024.9</t>
  </si>
  <si>
    <t>1.3</t>
  </si>
  <si>
    <t>23213317</t>
  </si>
  <si>
    <t>26.885</t>
  </si>
  <si>
    <t>本科生第三党支部书记</t>
  </si>
  <si>
    <t>23213316</t>
  </si>
  <si>
    <t>28.198</t>
  </si>
  <si>
    <t>25.938</t>
  </si>
  <si>
    <t>华语辩论世界杯珠海赛区</t>
  </si>
  <si>
    <t>华语辩论世界杯组委会</t>
  </si>
  <si>
    <t>市级</t>
  </si>
  <si>
    <t>2023.12.1</t>
  </si>
  <si>
    <t>冠军</t>
  </si>
  <si>
    <t>国际金融学院研究生第一党支部副书记</t>
  </si>
  <si>
    <t>2.26</t>
  </si>
  <si>
    <t>中山大学“众星杯”院系辩论赛</t>
  </si>
  <si>
    <t>中山大学国际翻译学院</t>
  </si>
  <si>
    <t>2024.6.1</t>
  </si>
  <si>
    <t>23213323</t>
  </si>
  <si>
    <t>23213321</t>
  </si>
  <si>
    <t>23213313</t>
  </si>
  <si>
    <t>23213324</t>
  </si>
  <si>
    <t>24.921</t>
  </si>
  <si>
    <t>取消；2023学年高级宏观经济学课程考试成绩不合格</t>
  </si>
  <si>
    <t>学习成绩得分（(必修加权+选修得分）*0.3）</t>
  </si>
  <si>
    <t>学术科研得分
（计分*0.5）</t>
  </si>
  <si>
    <t>综合测评得分
（加分*0.2）</t>
  </si>
  <si>
    <t>23213361</t>
  </si>
  <si>
    <t>金融专硕</t>
  </si>
  <si>
    <t>一等奖助学金</t>
  </si>
  <si>
    <t>28.93125</t>
  </si>
  <si>
    <t>1-03</t>
  </si>
  <si>
    <t>23213343</t>
  </si>
  <si>
    <t>28.0125</t>
  </si>
  <si>
    <t>中国绿色金融学术年会</t>
  </si>
  <si>
    <t>中国社会科学院财经战略研究院、新疆大学、中国地质大学（武汉）；新疆大学红湖校区学术交流中心；2023年9月23日</t>
  </si>
  <si>
    <t>在会议上报告论文《空气质量对企业劳动收入份额的影响——基于中国上市企业的分析》</t>
  </si>
  <si>
    <t>1-04</t>
  </si>
  <si>
    <t>23213330</t>
  </si>
  <si>
    <t>2-04</t>
  </si>
  <si>
    <t>全国金融英语能力大赛</t>
  </si>
  <si>
    <t>中国金融分析协会</t>
  </si>
  <si>
    <t>2023年11月</t>
  </si>
  <si>
    <t>5.8</t>
  </si>
  <si>
    <t>1.16</t>
  </si>
  <si>
    <t>全国大学生数据分析大赛</t>
  </si>
  <si>
    <t>2023年12月</t>
  </si>
  <si>
    <t>23213335</t>
  </si>
  <si>
    <t>28.595625</t>
  </si>
  <si>
    <t>全国大学生科技翻译大赛</t>
  </si>
  <si>
    <t>中国技术创业协会校企融合专业委员会</t>
  </si>
  <si>
    <t>2024年8月</t>
  </si>
  <si>
    <t>23213349</t>
  </si>
  <si>
    <t>28.12125</t>
  </si>
  <si>
    <t>中国应急管 理 50 人 论 坛·第十一届 学术论坛</t>
  </si>
  <si>
    <t>中国应急管理第 十一届学术论坛 由清华大学应急 管理研究基地、 北京市科学技术 研究院和西南交 通大学公共管理 学院联合主办， 于 2024 年 7 月 14 日在西南交通 大学（峨眉校 区）召开。</t>
  </si>
  <si>
    <t>本届会议共录用 30 篇论文做口头报告，每篇论文有 2 位业内资深专家为论文各做 7 分钟现场点评，并给出进一步修改意见，在现场口头报告论文中评选出 5 篇优秀论文，在论坛闭幕式上为论文作者颁奖，并与 Journal of Contingencies and Crisis Management 编辑部协商一致，最优英文论文通过快速通道录用发表。
投稿参会论文 When Industries Encounter Black Swan Events: Does Competitive Market Boundaries Aggravate Enterprise Risk Network Spillovers? 录用为口头报告论文，并获得优秀论文奖以及期刊 Journal of Contingencies and Crisis Management 的快速发表资格。</t>
  </si>
  <si>
    <t>23213346</t>
  </si>
  <si>
    <t>中山大学体育部</t>
  </si>
  <si>
    <t>第三名</t>
  </si>
  <si>
    <t>党支部委员</t>
  </si>
  <si>
    <t>2-05</t>
  </si>
  <si>
    <t>2024年逸仙杯篮球赛珠海校区第三名</t>
  </si>
  <si>
    <t>2024年7月</t>
  </si>
  <si>
    <t>2-06</t>
  </si>
  <si>
    <t>2023年院运会女子400米第一名</t>
  </si>
  <si>
    <t>第一名</t>
  </si>
  <si>
    <t>23213355</t>
  </si>
  <si>
    <t>28.60875</t>
  </si>
  <si>
    <t>研究生第二党支部组织委员</t>
  </si>
  <si>
    <t>23213360</t>
  </si>
  <si>
    <t>本科生第三党支部宣传委员</t>
  </si>
  <si>
    <t>23213363</t>
  </si>
  <si>
    <t>党支部副书记</t>
  </si>
  <si>
    <t>23213337</t>
  </si>
  <si>
    <t>本科生第一党支部纪检委员</t>
  </si>
  <si>
    <t>23213377</t>
  </si>
  <si>
    <t>3-04</t>
  </si>
  <si>
    <t>中山大学研究生会</t>
  </si>
  <si>
    <t>1-02</t>
  </si>
  <si>
    <t>中山大学国际金融学院第一届学生职业规划大赛决赛（就业赛道）银奖</t>
  </si>
  <si>
    <t>第二名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</si>
  <si>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3213333</t>
    </r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</si>
  <si>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023级</t>
    </r>
  </si>
  <si>
    <t>3-06</t>
  </si>
  <si>
    <t>优秀学生骨干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</si>
  <si>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024年9月</t>
    </r>
  </si>
  <si>
    <t>2-03</t>
  </si>
  <si>
    <t>珠澳琴大学生第二届金融知识挑战赛</t>
  </si>
  <si>
    <t>中国人民银行珠海市分行
珠海市发展和改革局</t>
  </si>
  <si>
    <t>团队最佳导演奖</t>
  </si>
  <si>
    <t>党员学习优秀个人</t>
  </si>
  <si>
    <t>2024年6月</t>
  </si>
  <si>
    <t>1-01</t>
  </si>
  <si>
    <t>本科生第四党支部书记</t>
  </si>
  <si>
    <t>23213325</t>
  </si>
  <si>
    <t>28.824375</t>
  </si>
  <si>
    <t>23213334</t>
  </si>
  <si>
    <t>2024年5月任职</t>
  </si>
  <si>
    <t>0.47（折算）</t>
  </si>
  <si>
    <t>23213371</t>
  </si>
  <si>
    <t xml:space="preserve"> 28.73625</t>
  </si>
  <si>
    <t>23213373</t>
  </si>
  <si>
    <t>18</t>
  </si>
  <si>
    <t>23213367</t>
  </si>
  <si>
    <t>本科生第四党支部宣传委员</t>
  </si>
  <si>
    <t>19</t>
  </si>
  <si>
    <t>23213365</t>
  </si>
  <si>
    <t>20</t>
  </si>
  <si>
    <t>23213326</t>
  </si>
  <si>
    <t>21</t>
  </si>
  <si>
    <t>23213347</t>
  </si>
  <si>
    <t>研究生第二党支部副书记</t>
  </si>
  <si>
    <t>22</t>
  </si>
  <si>
    <t>23213362</t>
  </si>
  <si>
    <t>23</t>
  </si>
  <si>
    <t>23213353</t>
  </si>
  <si>
    <t>团支部书记</t>
  </si>
  <si>
    <t>24</t>
  </si>
  <si>
    <t>23213348</t>
  </si>
  <si>
    <t>25</t>
  </si>
  <si>
    <t>23213368</t>
  </si>
  <si>
    <t>26</t>
  </si>
  <si>
    <t>23213344</t>
  </si>
  <si>
    <t>27.931875</t>
  </si>
  <si>
    <t>27</t>
  </si>
  <si>
    <t>23213340</t>
  </si>
  <si>
    <t>27.924375</t>
  </si>
  <si>
    <t>28</t>
  </si>
  <si>
    <t>23213358</t>
  </si>
  <si>
    <t>26.998125</t>
  </si>
  <si>
    <t>2023-2024年度国际金融学院优秀学生骨干</t>
  </si>
  <si>
    <t>2024年9月</t>
  </si>
  <si>
    <t>国际金融学院研究生会项目部成员</t>
  </si>
  <si>
    <t>0.9</t>
  </si>
  <si>
    <t>29</t>
  </si>
  <si>
    <t>23213380</t>
  </si>
  <si>
    <t>30</t>
  </si>
  <si>
    <t>23213327</t>
  </si>
  <si>
    <t>31</t>
  </si>
  <si>
    <t>23213372</t>
  </si>
  <si>
    <t>32</t>
  </si>
  <si>
    <t>23213369</t>
  </si>
  <si>
    <t>27.7425</t>
  </si>
  <si>
    <t>33</t>
  </si>
  <si>
    <t>23213351</t>
  </si>
  <si>
    <t>34</t>
  </si>
  <si>
    <t>23213331</t>
  </si>
  <si>
    <t>27.676875</t>
  </si>
  <si>
    <t>35</t>
  </si>
  <si>
    <t>23213364</t>
  </si>
  <si>
    <t>36</t>
  </si>
  <si>
    <t>23213336</t>
  </si>
  <si>
    <t>27.4875</t>
  </si>
  <si>
    <t>37</t>
  </si>
  <si>
    <t>23213341</t>
  </si>
  <si>
    <t>38</t>
  </si>
  <si>
    <t>23213379</t>
  </si>
  <si>
    <t>39</t>
  </si>
  <si>
    <t>23213354</t>
  </si>
  <si>
    <t>40</t>
  </si>
  <si>
    <t>23213366</t>
  </si>
  <si>
    <t>41</t>
  </si>
  <si>
    <t>23213356</t>
  </si>
  <si>
    <t>42</t>
  </si>
  <si>
    <t>23213345</t>
  </si>
  <si>
    <t>43</t>
  </si>
  <si>
    <t>23213374</t>
  </si>
  <si>
    <t>44</t>
  </si>
  <si>
    <t>23213352</t>
  </si>
  <si>
    <t>45</t>
  </si>
  <si>
    <t>23213342</t>
  </si>
  <si>
    <t>46</t>
  </si>
  <si>
    <t>23213328</t>
  </si>
  <si>
    <t>本科生第四党支部组织委员</t>
  </si>
  <si>
    <t>47</t>
  </si>
  <si>
    <t>23213339</t>
  </si>
  <si>
    <t>48</t>
  </si>
  <si>
    <t>49</t>
  </si>
  <si>
    <t>50</t>
  </si>
  <si>
    <t>51</t>
  </si>
  <si>
    <t>52</t>
  </si>
  <si>
    <t>53</t>
  </si>
  <si>
    <t>54</t>
  </si>
  <si>
    <t>55</t>
  </si>
  <si>
    <t>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</si>
</sst>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000_);[Red]\(0.00000\)"/>
    <numFmt numFmtId="179" formatCode="0.0000"/>
    <numFmt numFmtId="180" formatCode="0.0000_ "/>
    <numFmt numFmtId="181" formatCode="#,##0.0000_ "/>
    <numFmt numFmtId="182" formatCode="0.0"/>
    <numFmt numFmtId="183" formatCode="0.00_ "/>
    <numFmt numFmtId="184" formatCode="0.000"/>
    <numFmt numFmtId="185" formatCode="0.000_ "/>
  </numFmts>
  <fonts count="4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</font>
    <font>
      <sz val="9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Calibri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Times New Roman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  <font>
      <sz val="10.5"/>
      <color indexed="8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6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7" applyNumberFormat="0" applyFill="0" applyAlignment="0" applyProtection="0">
      <alignment vertical="center"/>
    </xf>
    <xf numFmtId="0" fontId="26" fillId="0" borderId="67" applyNumberFormat="0" applyFill="0" applyAlignment="0" applyProtection="0">
      <alignment vertical="center"/>
    </xf>
    <xf numFmtId="0" fontId="27" fillId="0" borderId="6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69" applyNumberFormat="0" applyAlignment="0" applyProtection="0">
      <alignment vertical="center"/>
    </xf>
    <xf numFmtId="0" fontId="29" fillId="8" borderId="70" applyNumberFormat="0" applyAlignment="0" applyProtection="0">
      <alignment vertical="center"/>
    </xf>
    <xf numFmtId="0" fontId="30" fillId="8" borderId="69" applyNumberFormat="0" applyAlignment="0" applyProtection="0">
      <alignment vertical="center"/>
    </xf>
    <xf numFmtId="0" fontId="31" fillId="9" borderId="71" applyNumberFormat="0" applyAlignment="0" applyProtection="0">
      <alignment vertical="center"/>
    </xf>
    <xf numFmtId="0" fontId="32" fillId="0" borderId="72" applyNumberFormat="0" applyFill="0" applyAlignment="0" applyProtection="0">
      <alignment vertical="center"/>
    </xf>
    <xf numFmtId="0" fontId="33" fillId="0" borderId="73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</cellStyleXfs>
  <cellXfs count="4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179" fontId="4" fillId="3" borderId="1" xfId="0" applyNumberFormat="1" applyFont="1" applyFill="1" applyBorder="1" applyAlignment="1">
      <alignment horizontal="center" vertical="center"/>
    </xf>
    <xf numFmtId="180" fontId="4" fillId="3" borderId="1" xfId="0" applyNumberFormat="1" applyFont="1" applyFill="1" applyBorder="1" applyAlignment="1">
      <alignment horizontal="center" vertical="center"/>
    </xf>
    <xf numFmtId="181" fontId="4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57" fontId="10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82" fontId="4" fillId="3" borderId="1" xfId="0" applyNumberFormat="1" applyFont="1" applyFill="1" applyBorder="1" applyAlignment="1">
      <alignment horizontal="center" vertical="center"/>
    </xf>
    <xf numFmtId="49" fontId="11" fillId="3" borderId="1" xfId="49" applyNumberFormat="1" applyFont="1" applyFill="1" applyBorder="1" applyAlignment="1">
      <alignment horizontal="center" vertical="center" wrapText="1"/>
    </xf>
    <xf numFmtId="183" fontId="4" fillId="3" borderId="1" xfId="0" applyNumberFormat="1" applyFont="1" applyFill="1" applyBorder="1" applyAlignment="1">
      <alignment horizontal="center" vertical="center"/>
    </xf>
    <xf numFmtId="57" fontId="10" fillId="3" borderId="1" xfId="0" applyNumberFormat="1" applyFont="1" applyFill="1" applyBorder="1" applyAlignment="1">
      <alignment horizontal="center" vertical="center"/>
    </xf>
    <xf numFmtId="0" fontId="11" fillId="3" borderId="1" xfId="49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4" fillId="3" borderId="2" xfId="0" applyNumberFormat="1" applyFont="1" applyFill="1" applyBorder="1" applyAlignment="1">
      <alignment horizontal="center" vertical="center"/>
    </xf>
    <xf numFmtId="177" fontId="4" fillId="3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/>
    </xf>
    <xf numFmtId="184" fontId="0" fillId="2" borderId="8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 wrapText="1"/>
    </xf>
    <xf numFmtId="184" fontId="0" fillId="2" borderId="9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0" fillId="2" borderId="11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0" fillId="2" borderId="13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184" fontId="0" fillId="2" borderId="0" xfId="0" applyNumberFormat="1" applyFont="1" applyFill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85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184" fontId="0" fillId="0" borderId="6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4" borderId="24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/>
    </xf>
    <xf numFmtId="49" fontId="5" fillId="4" borderId="26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0" fillId="2" borderId="15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184" fontId="0" fillId="2" borderId="1" xfId="0" applyNumberFormat="1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4" borderId="10" xfId="0" applyNumberFormat="1" applyFont="1" applyFill="1" applyBorder="1" applyAlignment="1">
      <alignment horizontal="center" vertical="center"/>
    </xf>
    <xf numFmtId="49" fontId="1" fillId="4" borderId="10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 wrapText="1"/>
    </xf>
    <xf numFmtId="49" fontId="6" fillId="4" borderId="11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85" fontId="0" fillId="4" borderId="11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185" fontId="0" fillId="4" borderId="13" xfId="0" applyNumberForma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49" fontId="12" fillId="4" borderId="10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185" fontId="0" fillId="4" borderId="17" xfId="0" applyNumberForma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185" fontId="0" fillId="4" borderId="32" xfId="0" applyNumberFormat="1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49" fontId="2" fillId="4" borderId="17" xfId="0" applyNumberFormat="1" applyFont="1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85" fontId="0" fillId="4" borderId="7" xfId="0" applyNumberFormat="1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185" fontId="0" fillId="4" borderId="36" xfId="0" applyNumberFormat="1" applyFill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left" vertical="center" wrapText="1"/>
    </xf>
    <xf numFmtId="185" fontId="0" fillId="0" borderId="10" xfId="0" applyNumberForma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185" fontId="0" fillId="0" borderId="12" xfId="0" applyNumberFormat="1" applyBorder="1" applyAlignment="1">
      <alignment horizontal="center" vertical="center" wrapText="1"/>
    </xf>
    <xf numFmtId="185" fontId="0" fillId="0" borderId="11" xfId="0" applyNumberFormat="1" applyBorder="1" applyAlignment="1">
      <alignment horizontal="center" vertical="center" wrapText="1"/>
    </xf>
    <xf numFmtId="185" fontId="0" fillId="0" borderId="17" xfId="0" applyNumberFormat="1" applyBorder="1" applyAlignment="1">
      <alignment horizontal="center" vertical="center" wrapText="1"/>
    </xf>
    <xf numFmtId="185" fontId="15" fillId="0" borderId="32" xfId="0" applyNumberFormat="1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/>
    </xf>
    <xf numFmtId="185" fontId="0" fillId="0" borderId="5" xfId="0" applyNumberFormat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/>
    </xf>
    <xf numFmtId="185" fontId="0" fillId="0" borderId="7" xfId="0" applyNumberFormat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185" fontId="15" fillId="0" borderId="42" xfId="0" applyNumberFormat="1" applyFont="1" applyBorder="1" applyAlignment="1">
      <alignment horizontal="center" vertical="center" wrapText="1"/>
    </xf>
    <xf numFmtId="185" fontId="15" fillId="0" borderId="38" xfId="0" applyNumberFormat="1" applyFont="1" applyBorder="1" applyAlignment="1">
      <alignment horizontal="center" vertical="center" wrapText="1"/>
    </xf>
    <xf numFmtId="185" fontId="0" fillId="0" borderId="36" xfId="0" applyNumberFormat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185" fontId="0" fillId="0" borderId="13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left" vertical="center" wrapText="1"/>
    </xf>
    <xf numFmtId="0" fontId="14" fillId="3" borderId="38" xfId="0" applyFont="1" applyFill="1" applyBorder="1" applyAlignment="1">
      <alignment horizontal="left" vertical="center"/>
    </xf>
    <xf numFmtId="49" fontId="11" fillId="3" borderId="10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left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left" vertical="center"/>
    </xf>
    <xf numFmtId="0" fontId="14" fillId="3" borderId="43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44" xfId="0" applyFont="1" applyFill="1" applyBorder="1" applyAlignment="1">
      <alignment horizontal="center" vertical="center"/>
    </xf>
    <xf numFmtId="57" fontId="14" fillId="3" borderId="44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center" vertical="center" wrapText="1"/>
    </xf>
    <xf numFmtId="57" fontId="14" fillId="3" borderId="32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/>
    </xf>
    <xf numFmtId="0" fontId="14" fillId="3" borderId="39" xfId="0" applyFont="1" applyFill="1" applyBorder="1" applyAlignment="1">
      <alignment horizontal="center" vertical="center"/>
    </xf>
    <xf numFmtId="0" fontId="14" fillId="3" borderId="47" xfId="0" applyFont="1" applyFill="1" applyBorder="1" applyAlignment="1">
      <alignment horizontal="center" vertical="center"/>
    </xf>
    <xf numFmtId="0" fontId="14" fillId="3" borderId="3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14" fillId="3" borderId="32" xfId="0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57" fontId="14" fillId="3" borderId="48" xfId="0" applyNumberFormat="1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6" fillId="0" borderId="4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50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left" vertical="center"/>
    </xf>
    <xf numFmtId="0" fontId="14" fillId="3" borderId="32" xfId="0" applyFont="1" applyFill="1" applyBorder="1" applyAlignment="1">
      <alignment horizontal="left" vertical="center"/>
    </xf>
    <xf numFmtId="0" fontId="14" fillId="3" borderId="16" xfId="0" applyFont="1" applyFill="1" applyBorder="1" applyAlignment="1">
      <alignment horizontal="left" vertical="center"/>
    </xf>
    <xf numFmtId="0" fontId="14" fillId="3" borderId="5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13" fillId="3" borderId="48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49" fontId="2" fillId="4" borderId="44" xfId="0" applyNumberFormat="1" applyFont="1" applyFill="1" applyBorder="1" applyAlignment="1">
      <alignment horizontal="center" vertical="center"/>
    </xf>
    <xf numFmtId="49" fontId="2" fillId="4" borderId="52" xfId="0" applyNumberFormat="1" applyFont="1" applyFill="1" applyBorder="1" applyAlignment="1">
      <alignment horizontal="center" vertical="center"/>
    </xf>
    <xf numFmtId="49" fontId="2" fillId="4" borderId="40" xfId="0" applyNumberFormat="1" applyFont="1" applyFill="1" applyBorder="1" applyAlignment="1">
      <alignment horizontal="center" vertical="center"/>
    </xf>
    <xf numFmtId="49" fontId="12" fillId="4" borderId="44" xfId="0" applyNumberFormat="1" applyFont="1" applyFill="1" applyBorder="1" applyAlignment="1">
      <alignment horizontal="center" vertical="center"/>
    </xf>
    <xf numFmtId="49" fontId="2" fillId="4" borderId="32" xfId="0" applyNumberFormat="1" applyFont="1" applyFill="1" applyBorder="1" applyAlignment="1">
      <alignment horizontal="center" vertical="center"/>
    </xf>
    <xf numFmtId="49" fontId="12" fillId="4" borderId="32" xfId="0" applyNumberFormat="1" applyFont="1" applyFill="1" applyBorder="1" applyAlignment="1">
      <alignment horizontal="center" vertical="center"/>
    </xf>
    <xf numFmtId="185" fontId="0" fillId="0" borderId="44" xfId="0" applyNumberFormat="1" applyBorder="1" applyAlignment="1">
      <alignment horizontal="center" vertical="center" wrapText="1"/>
    </xf>
    <xf numFmtId="185" fontId="13" fillId="3" borderId="44" xfId="0" applyNumberFormat="1" applyFont="1" applyFill="1" applyBorder="1" applyAlignment="1">
      <alignment horizontal="center" vertical="center" wrapText="1"/>
    </xf>
    <xf numFmtId="185" fontId="0" fillId="0" borderId="52" xfId="0" applyNumberFormat="1" applyBorder="1" applyAlignment="1">
      <alignment horizontal="center" vertical="center" wrapText="1"/>
    </xf>
    <xf numFmtId="185" fontId="13" fillId="3" borderId="52" xfId="0" applyNumberFormat="1" applyFont="1" applyFill="1" applyBorder="1" applyAlignment="1">
      <alignment horizontal="center" vertical="center" wrapText="1"/>
    </xf>
    <xf numFmtId="185" fontId="0" fillId="0" borderId="40" xfId="0" applyNumberFormat="1" applyBorder="1" applyAlignment="1">
      <alignment horizontal="center" vertical="center" wrapText="1"/>
    </xf>
    <xf numFmtId="185" fontId="13" fillId="3" borderId="40" xfId="0" applyNumberFormat="1" applyFont="1" applyFill="1" applyBorder="1" applyAlignment="1">
      <alignment horizontal="center" vertical="center" wrapText="1"/>
    </xf>
    <xf numFmtId="185" fontId="0" fillId="0" borderId="32" xfId="0" applyNumberFormat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  <xf numFmtId="183" fontId="14" fillId="3" borderId="32" xfId="0" applyNumberFormat="1" applyFont="1" applyFill="1" applyBorder="1" applyAlignment="1">
      <alignment horizontal="center" vertical="center"/>
    </xf>
    <xf numFmtId="31" fontId="13" fillId="3" borderId="32" xfId="0" applyNumberFormat="1" applyFont="1" applyFill="1" applyBorder="1" applyAlignment="1">
      <alignment horizontal="center" vertical="center"/>
    </xf>
    <xf numFmtId="57" fontId="13" fillId="3" borderId="32" xfId="0" applyNumberFormat="1" applyFont="1" applyFill="1" applyBorder="1" applyAlignment="1">
      <alignment horizontal="center" vertical="center"/>
    </xf>
    <xf numFmtId="0" fontId="13" fillId="3" borderId="42" xfId="0" applyFont="1" applyFill="1" applyBorder="1" applyAlignment="1">
      <alignment horizontal="center" vertical="center"/>
    </xf>
    <xf numFmtId="0" fontId="13" fillId="3" borderId="53" xfId="0" applyFont="1" applyFill="1" applyBorder="1" applyAlignment="1">
      <alignment horizontal="center" vertical="center"/>
    </xf>
    <xf numFmtId="0" fontId="13" fillId="3" borderId="41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6" fillId="0" borderId="0" xfId="0" applyFont="1">
      <alignment vertical="center"/>
    </xf>
    <xf numFmtId="49" fontId="16" fillId="0" borderId="0" xfId="0" applyNumberFormat="1" applyFont="1">
      <alignment vertical="center"/>
    </xf>
    <xf numFmtId="49" fontId="2" fillId="4" borderId="10" xfId="0" applyNumberFormat="1" applyFont="1" applyFill="1" applyBorder="1" applyAlignment="1">
      <alignment horizontal="center" vertical="center" wrapText="1"/>
    </xf>
    <xf numFmtId="49" fontId="0" fillId="4" borderId="10" xfId="0" applyNumberForma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 wrapText="1"/>
    </xf>
    <xf numFmtId="49" fontId="0" fillId="4" borderId="12" xfId="0" applyNumberForma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49" fontId="0" fillId="4" borderId="5" xfId="0" applyNumberFormat="1" applyFill="1" applyBorder="1" applyAlignment="1">
      <alignment horizontal="center" vertical="center"/>
    </xf>
    <xf numFmtId="49" fontId="0" fillId="4" borderId="7" xfId="0" applyNumberForma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>
      <alignment vertical="center"/>
    </xf>
    <xf numFmtId="49" fontId="17" fillId="3" borderId="1" xfId="0" applyNumberFormat="1" applyFont="1" applyFill="1" applyBorder="1" applyAlignment="1">
      <alignment vertical="center" wrapText="1"/>
    </xf>
    <xf numFmtId="49" fontId="0" fillId="3" borderId="10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49" fontId="0" fillId="3" borderId="12" xfId="0" applyNumberForma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16" fillId="3" borderId="1" xfId="0" applyFont="1" applyFill="1" applyBorder="1">
      <alignment vertical="center"/>
    </xf>
    <xf numFmtId="0" fontId="16" fillId="0" borderId="1" xfId="0" applyFont="1" applyBorder="1">
      <alignment vertical="center"/>
    </xf>
    <xf numFmtId="0" fontId="9" fillId="3" borderId="0" xfId="0" applyFont="1" applyFill="1">
      <alignment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17" xfId="0" applyNumberForma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6" fillId="0" borderId="54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2" fillId="4" borderId="55" xfId="0" applyNumberFormat="1" applyFont="1" applyFill="1" applyBorder="1" applyAlignment="1">
      <alignment horizontal="center" vertical="center"/>
    </xf>
    <xf numFmtId="49" fontId="4" fillId="4" borderId="55" xfId="0" applyNumberFormat="1" applyFont="1" applyFill="1" applyBorder="1" applyAlignment="1">
      <alignment horizontal="center" vertical="center"/>
    </xf>
    <xf numFmtId="49" fontId="0" fillId="4" borderId="55" xfId="0" applyNumberForma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4" borderId="11" xfId="0" applyNumberFormat="1" applyFill="1" applyBorder="1" applyAlignment="1">
      <alignment horizontal="center" vertical="center"/>
    </xf>
    <xf numFmtId="49" fontId="0" fillId="4" borderId="13" xfId="0" applyNumberFormat="1" applyFill="1" applyBorder="1" applyAlignment="1">
      <alignment horizontal="center" vertical="center"/>
    </xf>
    <xf numFmtId="49" fontId="0" fillId="4" borderId="17" xfId="0" applyNumberFormat="1" applyFill="1" applyBorder="1" applyAlignment="1">
      <alignment horizontal="center" vertical="center"/>
    </xf>
    <xf numFmtId="49" fontId="2" fillId="4" borderId="56" xfId="0" applyNumberFormat="1" applyFont="1" applyFill="1" applyBorder="1" applyAlignment="1">
      <alignment horizontal="center" vertical="center"/>
    </xf>
    <xf numFmtId="49" fontId="2" fillId="4" borderId="56" xfId="0" applyNumberFormat="1" applyFont="1" applyFill="1" applyBorder="1" applyAlignment="1">
      <alignment horizontal="center" vertical="center" wrapText="1"/>
    </xf>
    <xf numFmtId="49" fontId="0" fillId="4" borderId="56" xfId="0" applyNumberFormat="1" applyFill="1" applyBorder="1" applyAlignment="1">
      <alignment horizontal="center" vertical="center"/>
    </xf>
    <xf numFmtId="49" fontId="0" fillId="3" borderId="55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0" fillId="3" borderId="17" xfId="0" applyNumberForma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0" fillId="3" borderId="11" xfId="0" applyNumberFormat="1" applyFill="1" applyBorder="1" applyAlignment="1">
      <alignment horizontal="center" vertical="center" wrapText="1"/>
    </xf>
    <xf numFmtId="49" fontId="0" fillId="3" borderId="56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4" fillId="3" borderId="55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49" fontId="4" fillId="3" borderId="56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49" fontId="0" fillId="3" borderId="16" xfId="0" applyNumberFormat="1" applyFill="1" applyBorder="1" applyAlignment="1">
      <alignment horizontal="center" vertical="center"/>
    </xf>
    <xf numFmtId="49" fontId="0" fillId="3" borderId="13" xfId="0" applyNumberFormat="1" applyFill="1" applyBorder="1" applyAlignment="1">
      <alignment horizontal="center" vertical="center"/>
    </xf>
    <xf numFmtId="49" fontId="0" fillId="3" borderId="57" xfId="0" applyNumberFormat="1" applyFill="1" applyBorder="1" applyAlignment="1">
      <alignment horizontal="center" vertical="center"/>
    </xf>
    <xf numFmtId="49" fontId="0" fillId="3" borderId="58" xfId="0" applyNumberForma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2" fillId="4" borderId="15" xfId="0" applyNumberFormat="1" applyFont="1" applyFill="1" applyBorder="1" applyAlignment="1">
      <alignment horizontal="center" vertical="center" wrapText="1"/>
    </xf>
    <xf numFmtId="49" fontId="0" fillId="4" borderId="15" xfId="0" applyNumberForma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2" fillId="4" borderId="59" xfId="0" applyNumberFormat="1" applyFont="1" applyFill="1" applyBorder="1" applyAlignment="1">
      <alignment horizontal="center" vertical="center"/>
    </xf>
    <xf numFmtId="49" fontId="2" fillId="4" borderId="59" xfId="0" applyNumberFormat="1" applyFont="1" applyFill="1" applyBorder="1" applyAlignment="1">
      <alignment horizontal="center" vertical="center" wrapText="1"/>
    </xf>
    <xf numFmtId="49" fontId="0" fillId="4" borderId="59" xfId="0" applyNumberFormat="1" applyFill="1" applyBorder="1" applyAlignment="1">
      <alignment horizontal="center" vertical="center"/>
    </xf>
    <xf numFmtId="49" fontId="2" fillId="4" borderId="55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 wrapText="1"/>
    </xf>
    <xf numFmtId="49" fontId="0" fillId="0" borderId="60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19" fillId="0" borderId="15" xfId="0" applyNumberFormat="1" applyFont="1" applyBorder="1">
      <alignment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7" xfId="0" applyNumberFormat="1" applyFont="1" applyBorder="1">
      <alignment vertical="center"/>
    </xf>
    <xf numFmtId="49" fontId="19" fillId="0" borderId="1" xfId="0" applyNumberFormat="1" applyFont="1" applyBorder="1">
      <alignment vertical="center"/>
    </xf>
    <xf numFmtId="49" fontId="0" fillId="0" borderId="16" xfId="0" applyNumberFormat="1" applyBorder="1">
      <alignment vertical="center"/>
    </xf>
    <xf numFmtId="49" fontId="0" fillId="0" borderId="6" xfId="0" applyNumberFormat="1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  <xf numFmtId="49" fontId="0" fillId="0" borderId="60" xfId="0" applyNumberFormat="1" applyBorder="1">
      <alignment vertical="center"/>
    </xf>
    <xf numFmtId="49" fontId="0" fillId="0" borderId="15" xfId="0" applyNumberFormat="1" applyBorder="1">
      <alignment vertical="center"/>
    </xf>
    <xf numFmtId="0" fontId="9" fillId="3" borderId="1" xfId="0" applyFont="1" applyFill="1" applyBorder="1">
      <alignment vertical="center"/>
    </xf>
    <xf numFmtId="49" fontId="19" fillId="3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0" fillId="0" borderId="49" xfId="0" applyNumberFormat="1" applyBorder="1" applyAlignment="1">
      <alignment horizontal="center" vertical="center" wrapText="1"/>
    </xf>
    <xf numFmtId="49" fontId="0" fillId="0" borderId="61" xfId="0" applyNumberFormat="1" applyBorder="1" applyAlignment="1">
      <alignment horizontal="center" vertical="center" wrapText="1"/>
    </xf>
    <xf numFmtId="49" fontId="0" fillId="0" borderId="7" xfId="0" applyNumberFormat="1" applyBorder="1">
      <alignment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15" fillId="0" borderId="7" xfId="0" applyNumberFormat="1" applyFont="1" applyBorder="1" applyAlignment="1">
      <alignment vertical="center" wrapText="1"/>
    </xf>
    <xf numFmtId="49" fontId="0" fillId="0" borderId="62" xfId="0" applyNumberFormat="1" applyBorder="1">
      <alignment vertical="center"/>
    </xf>
    <xf numFmtId="49" fontId="0" fillId="0" borderId="63" xfId="0" applyNumberFormat="1" applyBorder="1" applyAlignment="1">
      <alignment vertical="center" wrapText="1"/>
    </xf>
    <xf numFmtId="49" fontId="0" fillId="0" borderId="6" xfId="0" applyNumberFormat="1" applyBorder="1">
      <alignment vertical="center"/>
    </xf>
    <xf numFmtId="49" fontId="0" fillId="0" borderId="64" xfId="0" applyNumberFormat="1" applyBorder="1" applyAlignment="1">
      <alignment vertical="center" wrapText="1"/>
    </xf>
    <xf numFmtId="49" fontId="0" fillId="0" borderId="64" xfId="0" applyNumberForma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4" xfId="0" applyBorder="1">
      <alignment vertical="center"/>
    </xf>
    <xf numFmtId="0" fontId="0" fillId="0" borderId="65" xfId="0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dx.doi.org/10.1007/s10551-024-05780-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U20"/>
  <sheetViews>
    <sheetView zoomScale="60" zoomScaleNormal="60" workbookViewId="0">
      <selection activeCell="G37" sqref="G37"/>
    </sheetView>
  </sheetViews>
  <sheetFormatPr defaultColWidth="12.3363636363636" defaultRowHeight="25.7" customHeight="1"/>
  <cols>
    <col min="1" max="5" width="12.3363636363636" style="4"/>
    <col min="6" max="6" width="16.9272727272727" style="4" customWidth="1"/>
    <col min="7" max="7" width="12.3363636363636" style="5"/>
    <col min="8" max="10" width="12.3363636363636" style="4"/>
    <col min="11" max="11" width="22.6090909090909" style="4" customWidth="1"/>
    <col min="12" max="12" width="21.2454545454545" style="4" customWidth="1"/>
    <col min="13" max="24" width="12.3363636363636" style="4"/>
    <col min="25" max="25" width="12.3363636363636" style="6"/>
    <col min="26" max="31" width="12.3363636363636" style="4"/>
    <col min="32" max="32" width="12.3363636363636" style="6"/>
    <col min="33" max="34" width="12.3363636363636" style="4"/>
    <col min="35" max="35" width="12.3363636363636" style="7"/>
    <col min="36" max="244" width="12.3363636363636" style="4"/>
    <col min="245" max="16384" width="12.3363636363636" style="386"/>
  </cols>
  <sheetData>
    <row r="1" customFormat="1" ht="18.95" customHeight="1" spans="1:248">
      <c r="A1" s="148" t="s">
        <v>0</v>
      </c>
      <c r="B1" s="148" t="s">
        <v>1</v>
      </c>
      <c r="C1" s="148" t="s">
        <v>2</v>
      </c>
      <c r="D1" s="148" t="s">
        <v>3</v>
      </c>
      <c r="E1" s="149" t="s">
        <v>4</v>
      </c>
      <c r="F1" s="150" t="s">
        <v>5</v>
      </c>
      <c r="G1" s="151" t="s">
        <v>6</v>
      </c>
      <c r="H1" s="152" t="s">
        <v>7</v>
      </c>
      <c r="I1" s="179" t="s">
        <v>8</v>
      </c>
      <c r="J1" s="94" t="s">
        <v>9</v>
      </c>
      <c r="K1" s="95"/>
      <c r="L1" s="95"/>
      <c r="M1" s="95"/>
      <c r="N1" s="95"/>
      <c r="O1" s="95"/>
      <c r="P1" s="95"/>
      <c r="Q1" s="95"/>
      <c r="R1" s="94" t="s">
        <v>10</v>
      </c>
      <c r="S1" s="95"/>
      <c r="T1" s="95"/>
      <c r="U1" s="95"/>
      <c r="V1" s="95"/>
      <c r="W1" s="43" t="s">
        <v>11</v>
      </c>
      <c r="X1" s="95" t="s">
        <v>12</v>
      </c>
      <c r="Y1" s="95"/>
      <c r="Z1" s="95"/>
      <c r="AA1" s="95"/>
      <c r="AB1" s="95"/>
      <c r="AC1" s="95"/>
      <c r="AD1" s="106"/>
      <c r="AE1" s="94" t="s">
        <v>13</v>
      </c>
      <c r="AF1" s="95"/>
      <c r="AG1" s="95"/>
      <c r="AH1" s="95"/>
      <c r="AI1" s="332" t="s">
        <v>14</v>
      </c>
      <c r="AJ1" s="120" t="s">
        <v>15</v>
      </c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8"/>
      <c r="BA1" s="258"/>
      <c r="BB1" s="258"/>
      <c r="BC1" s="258"/>
      <c r="BD1" s="258"/>
      <c r="BE1" s="258"/>
      <c r="BF1" s="258"/>
      <c r="BG1" s="258"/>
      <c r="BH1" s="258"/>
      <c r="BI1" s="258"/>
      <c r="BJ1" s="258"/>
      <c r="BK1" s="258"/>
      <c r="BL1" s="258"/>
      <c r="BM1" s="258"/>
      <c r="BN1" s="258"/>
      <c r="BO1" s="258"/>
      <c r="BP1" s="258"/>
      <c r="BQ1" s="258"/>
      <c r="BR1" s="258"/>
      <c r="BS1" s="258"/>
      <c r="BT1" s="258"/>
      <c r="BU1" s="258"/>
      <c r="BV1" s="258"/>
      <c r="BW1" s="258"/>
      <c r="BX1" s="258"/>
      <c r="BY1" s="258"/>
      <c r="BZ1" s="258"/>
      <c r="CA1" s="258"/>
      <c r="CB1" s="258"/>
      <c r="CC1" s="258"/>
      <c r="CD1" s="258"/>
      <c r="CE1" s="258"/>
      <c r="CF1" s="258"/>
      <c r="CG1" s="258"/>
      <c r="CH1" s="258"/>
      <c r="CI1" s="258"/>
      <c r="CJ1" s="258"/>
      <c r="CK1" s="258"/>
      <c r="CL1" s="258"/>
      <c r="CM1" s="258"/>
      <c r="CN1" s="258"/>
      <c r="CO1" s="258"/>
      <c r="CP1" s="258"/>
      <c r="CQ1" s="258"/>
      <c r="CR1" s="258"/>
      <c r="CS1" s="258"/>
      <c r="CT1" s="258"/>
      <c r="CU1" s="258"/>
      <c r="CV1" s="258"/>
      <c r="CW1" s="258"/>
      <c r="CX1" s="258"/>
      <c r="CY1" s="258"/>
      <c r="CZ1" s="258"/>
      <c r="DA1" s="258"/>
      <c r="DB1" s="258"/>
      <c r="DC1" s="258"/>
      <c r="DD1" s="258"/>
      <c r="DE1" s="258"/>
      <c r="DF1" s="258"/>
      <c r="DG1" s="258"/>
      <c r="DH1" s="258"/>
      <c r="DI1" s="258"/>
      <c r="DJ1" s="258"/>
      <c r="DK1" s="258"/>
      <c r="DL1" s="258"/>
      <c r="DM1" s="258"/>
      <c r="DN1" s="258"/>
      <c r="DO1" s="258"/>
      <c r="DP1" s="258"/>
      <c r="DQ1" s="258"/>
      <c r="DR1" s="258"/>
      <c r="DS1" s="258"/>
      <c r="DT1" s="258"/>
      <c r="DU1" s="258"/>
      <c r="DV1" s="258"/>
      <c r="DW1" s="258"/>
      <c r="DX1" s="258"/>
      <c r="DY1" s="258"/>
      <c r="DZ1" s="258"/>
      <c r="EA1" s="258"/>
      <c r="EB1" s="258"/>
      <c r="EC1" s="258"/>
      <c r="ED1" s="258"/>
      <c r="EE1" s="258"/>
      <c r="EF1" s="258"/>
      <c r="EG1" s="258"/>
      <c r="EH1" s="258"/>
      <c r="EI1" s="258"/>
      <c r="EJ1" s="258"/>
      <c r="EK1" s="258"/>
      <c r="EL1" s="258"/>
      <c r="EM1" s="258"/>
      <c r="EN1" s="258"/>
      <c r="EO1" s="258"/>
      <c r="EP1" s="258"/>
      <c r="EQ1" s="258"/>
      <c r="ER1" s="258"/>
      <c r="ES1" s="258"/>
      <c r="ET1" s="258"/>
      <c r="EU1" s="258"/>
      <c r="EV1" s="258"/>
      <c r="EW1" s="258"/>
      <c r="EX1" s="258"/>
      <c r="EY1" s="258"/>
      <c r="EZ1" s="258"/>
      <c r="FA1" s="258"/>
      <c r="FB1" s="258"/>
      <c r="FC1" s="258"/>
      <c r="FD1" s="258"/>
      <c r="FE1" s="258"/>
      <c r="FF1" s="258"/>
      <c r="FG1" s="258"/>
      <c r="FH1" s="258"/>
      <c r="FI1" s="258"/>
      <c r="FJ1" s="258"/>
      <c r="FK1" s="258"/>
      <c r="FL1" s="258"/>
      <c r="FM1" s="258"/>
      <c r="FN1" s="258"/>
      <c r="FO1" s="258"/>
      <c r="FP1" s="258"/>
      <c r="FQ1" s="258"/>
      <c r="FR1" s="258"/>
      <c r="FS1" s="258"/>
      <c r="FT1" s="258"/>
      <c r="FU1" s="258"/>
      <c r="FV1" s="258"/>
      <c r="FW1" s="258"/>
      <c r="FX1" s="258"/>
      <c r="FY1" s="258"/>
      <c r="FZ1" s="258"/>
      <c r="GA1" s="258"/>
      <c r="GB1" s="258"/>
      <c r="GC1" s="258"/>
      <c r="GD1" s="258"/>
      <c r="GE1" s="258"/>
      <c r="GF1" s="258"/>
      <c r="GG1" s="258"/>
      <c r="GH1" s="258"/>
      <c r="GI1" s="258"/>
      <c r="GJ1" s="258"/>
      <c r="GK1" s="258"/>
      <c r="GL1" s="258"/>
      <c r="GM1" s="258"/>
      <c r="GN1" s="258"/>
      <c r="GO1" s="258"/>
      <c r="GP1" s="258"/>
      <c r="GQ1" s="258"/>
      <c r="GR1" s="258"/>
      <c r="GS1" s="258"/>
      <c r="GT1" s="258"/>
      <c r="GU1" s="258"/>
      <c r="GV1" s="258"/>
      <c r="GW1" s="258"/>
      <c r="GX1" s="258"/>
      <c r="GY1" s="258"/>
      <c r="GZ1" s="258"/>
      <c r="HA1" s="258"/>
      <c r="HB1" s="258"/>
      <c r="HC1" s="258"/>
      <c r="HD1" s="258"/>
      <c r="HE1" s="258"/>
      <c r="HF1" s="258"/>
      <c r="HG1" s="258"/>
      <c r="HH1" s="258"/>
      <c r="HI1" s="258"/>
      <c r="HJ1" s="258"/>
      <c r="HK1" s="258"/>
      <c r="HL1" s="258"/>
      <c r="HM1" s="258"/>
      <c r="HN1" s="258"/>
      <c r="HO1" s="258"/>
      <c r="HP1" s="258"/>
      <c r="HQ1" s="258"/>
      <c r="HR1" s="258"/>
      <c r="HS1" s="258"/>
      <c r="HT1" s="258"/>
      <c r="HU1" s="258"/>
      <c r="HV1" s="258"/>
      <c r="HW1" s="258"/>
      <c r="HX1" s="258"/>
      <c r="HY1" s="258"/>
      <c r="HZ1" s="258"/>
      <c r="IA1" s="258"/>
      <c r="IB1" s="258"/>
      <c r="IC1" s="258"/>
      <c r="ID1" s="258"/>
      <c r="IE1" s="258"/>
      <c r="IF1" s="258"/>
      <c r="IG1" s="258"/>
      <c r="IH1" s="258"/>
      <c r="II1" s="258"/>
      <c r="IJ1" s="258"/>
      <c r="IK1" s="258"/>
      <c r="IL1" s="258"/>
      <c r="IM1" s="258"/>
      <c r="IN1" s="258"/>
    </row>
    <row r="2" s="1" customFormat="1" ht="60.95" customHeight="1" spans="1:36">
      <c r="A2" s="64"/>
      <c r="B2" s="64"/>
      <c r="C2" s="64"/>
      <c r="D2" s="64"/>
      <c r="E2" s="65"/>
      <c r="F2" s="153"/>
      <c r="G2" s="154"/>
      <c r="H2" s="155"/>
      <c r="I2" s="182"/>
      <c r="J2" s="97" t="s">
        <v>0</v>
      </c>
      <c r="K2" s="98" t="s">
        <v>16</v>
      </c>
      <c r="L2" s="97" t="s">
        <v>17</v>
      </c>
      <c r="M2" s="97" t="s">
        <v>18</v>
      </c>
      <c r="N2" s="97" t="s">
        <v>19</v>
      </c>
      <c r="O2" s="97" t="s">
        <v>20</v>
      </c>
      <c r="P2" s="97" t="s">
        <v>21</v>
      </c>
      <c r="Q2" s="97" t="s">
        <v>22</v>
      </c>
      <c r="R2" s="97" t="s">
        <v>0</v>
      </c>
      <c r="S2" s="97" t="s">
        <v>23</v>
      </c>
      <c r="T2" s="97" t="s">
        <v>24</v>
      </c>
      <c r="U2" s="97" t="s">
        <v>25</v>
      </c>
      <c r="V2" s="97" t="s">
        <v>22</v>
      </c>
      <c r="W2" s="43"/>
      <c r="X2" s="106" t="s">
        <v>0</v>
      </c>
      <c r="Y2" s="117" t="s">
        <v>26</v>
      </c>
      <c r="Z2" s="117" t="s">
        <v>27</v>
      </c>
      <c r="AA2" s="117" t="s">
        <v>28</v>
      </c>
      <c r="AB2" s="117" t="s">
        <v>29</v>
      </c>
      <c r="AC2" s="117" t="s">
        <v>30</v>
      </c>
      <c r="AD2" s="117" t="s">
        <v>22</v>
      </c>
      <c r="AE2" s="117" t="s">
        <v>0</v>
      </c>
      <c r="AF2" s="117" t="s">
        <v>31</v>
      </c>
      <c r="AG2" s="117" t="s">
        <v>17</v>
      </c>
      <c r="AH2" s="94" t="s">
        <v>22</v>
      </c>
      <c r="AI2" s="333"/>
      <c r="AJ2" s="98"/>
    </row>
    <row r="3" s="57" customFormat="1" ht="33.75" customHeight="1" spans="1:255">
      <c r="A3" s="387" t="s">
        <v>32</v>
      </c>
      <c r="B3" s="387" t="s">
        <v>33</v>
      </c>
      <c r="C3" s="387" t="s">
        <v>34</v>
      </c>
      <c r="D3" s="387" t="s">
        <v>35</v>
      </c>
      <c r="E3" s="387" t="s">
        <v>36</v>
      </c>
      <c r="F3" s="388" t="s">
        <v>37</v>
      </c>
      <c r="G3" s="388" t="s">
        <v>38</v>
      </c>
      <c r="H3" s="388" t="s">
        <v>32</v>
      </c>
      <c r="I3" s="399"/>
      <c r="J3" s="102" t="s">
        <v>32</v>
      </c>
      <c r="K3" s="101" t="s">
        <v>39</v>
      </c>
      <c r="L3" s="102" t="s">
        <v>40</v>
      </c>
      <c r="M3" s="102" t="s">
        <v>41</v>
      </c>
      <c r="N3" s="102" t="s">
        <v>42</v>
      </c>
      <c r="O3" s="102" t="s">
        <v>43</v>
      </c>
      <c r="P3" s="102"/>
      <c r="Q3" s="102" t="s">
        <v>44</v>
      </c>
      <c r="R3" s="102" t="s">
        <v>32</v>
      </c>
      <c r="S3" s="102" t="s">
        <v>45</v>
      </c>
      <c r="T3" s="102" t="s">
        <v>46</v>
      </c>
      <c r="U3" s="102" t="s">
        <v>47</v>
      </c>
      <c r="V3" s="102" t="s">
        <v>48</v>
      </c>
      <c r="W3" s="414" t="s">
        <v>42</v>
      </c>
      <c r="X3" s="415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IL3" s="434"/>
      <c r="IM3" s="434"/>
      <c r="IN3" s="434"/>
      <c r="IO3" s="434"/>
      <c r="IP3" s="434"/>
      <c r="IQ3" s="434"/>
      <c r="IR3" s="434"/>
      <c r="IS3" s="434"/>
      <c r="IT3" s="434"/>
      <c r="IU3" s="434"/>
    </row>
    <row r="4" s="57" customFormat="1" ht="25.5" customHeight="1" spans="1:255">
      <c r="A4" s="389"/>
      <c r="B4" s="389"/>
      <c r="C4" s="389"/>
      <c r="D4" s="389"/>
      <c r="E4" s="389"/>
      <c r="F4" s="390"/>
      <c r="G4" s="390"/>
      <c r="H4" s="390"/>
      <c r="I4" s="399"/>
      <c r="J4" s="102"/>
      <c r="K4" s="101"/>
      <c r="L4" s="102"/>
      <c r="M4" s="102"/>
      <c r="N4" s="102"/>
      <c r="O4" s="102"/>
      <c r="P4" s="102"/>
      <c r="Q4" s="102"/>
      <c r="R4" s="102" t="s">
        <v>49</v>
      </c>
      <c r="S4" s="102" t="s">
        <v>50</v>
      </c>
      <c r="T4" s="102" t="s">
        <v>51</v>
      </c>
      <c r="U4" s="102" t="s">
        <v>47</v>
      </c>
      <c r="V4" s="102" t="s">
        <v>32</v>
      </c>
      <c r="W4" s="414"/>
      <c r="X4" s="415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IL4" s="434"/>
      <c r="IM4" s="434"/>
      <c r="IN4" s="434"/>
      <c r="IO4" s="434"/>
      <c r="IP4" s="434"/>
      <c r="IQ4" s="434"/>
      <c r="IR4" s="434"/>
      <c r="IS4" s="434"/>
      <c r="IT4" s="434"/>
      <c r="IU4" s="434"/>
    </row>
    <row r="5" s="57" customFormat="1" ht="25.5" customHeight="1" spans="1:255">
      <c r="A5" s="389"/>
      <c r="B5" s="389"/>
      <c r="C5" s="389"/>
      <c r="D5" s="389"/>
      <c r="E5" s="389"/>
      <c r="F5" s="390"/>
      <c r="G5" s="390"/>
      <c r="H5" s="390"/>
      <c r="I5" s="399"/>
      <c r="J5" s="102"/>
      <c r="K5" s="101"/>
      <c r="L5" s="102"/>
      <c r="M5" s="102"/>
      <c r="N5" s="102"/>
      <c r="O5" s="102"/>
      <c r="P5" s="102"/>
      <c r="Q5" s="102"/>
      <c r="R5" s="102" t="s">
        <v>48</v>
      </c>
      <c r="S5" s="102" t="s">
        <v>52</v>
      </c>
      <c r="T5" s="102" t="s">
        <v>53</v>
      </c>
      <c r="U5" s="102" t="s">
        <v>54</v>
      </c>
      <c r="V5" s="102" t="s">
        <v>48</v>
      </c>
      <c r="W5" s="414"/>
      <c r="X5" s="415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IL5" s="434"/>
      <c r="IM5" s="434"/>
      <c r="IN5" s="434"/>
      <c r="IO5" s="434"/>
      <c r="IP5" s="434"/>
      <c r="IQ5" s="434"/>
      <c r="IR5" s="434"/>
      <c r="IS5" s="434"/>
      <c r="IT5" s="434"/>
      <c r="IU5" s="434"/>
    </row>
    <row r="6" s="57" customFormat="1" ht="25.5" customHeight="1" spans="1:255">
      <c r="A6" s="389"/>
      <c r="B6" s="389"/>
      <c r="C6" s="389"/>
      <c r="D6" s="389"/>
      <c r="E6" s="389"/>
      <c r="F6" s="390"/>
      <c r="G6" s="390"/>
      <c r="H6" s="390"/>
      <c r="I6" s="399"/>
      <c r="J6" s="102"/>
      <c r="K6" s="101"/>
      <c r="L6" s="102"/>
      <c r="M6" s="102"/>
      <c r="N6" s="102"/>
      <c r="O6" s="102"/>
      <c r="P6" s="102"/>
      <c r="Q6" s="102"/>
      <c r="R6" s="102" t="s">
        <v>55</v>
      </c>
      <c r="S6" s="102" t="s">
        <v>56</v>
      </c>
      <c r="T6" s="102" t="s">
        <v>57</v>
      </c>
      <c r="U6" s="102" t="s">
        <v>54</v>
      </c>
      <c r="V6" s="102" t="s">
        <v>32</v>
      </c>
      <c r="W6" s="414"/>
      <c r="X6" s="415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IL6" s="434"/>
      <c r="IM6" s="434"/>
      <c r="IN6" s="434"/>
      <c r="IO6" s="434"/>
      <c r="IP6" s="434"/>
      <c r="IQ6" s="434"/>
      <c r="IR6" s="434"/>
      <c r="IS6" s="434"/>
      <c r="IT6" s="434"/>
      <c r="IU6" s="434"/>
    </row>
    <row r="7" s="57" customFormat="1" ht="25.5" customHeight="1" spans="1:255">
      <c r="A7" s="389"/>
      <c r="B7" s="389"/>
      <c r="C7" s="389"/>
      <c r="D7" s="389"/>
      <c r="E7" s="389"/>
      <c r="F7" s="390"/>
      <c r="G7" s="390"/>
      <c r="H7" s="390"/>
      <c r="I7" s="400"/>
      <c r="J7" s="401"/>
      <c r="K7" s="401"/>
      <c r="L7" s="401"/>
      <c r="M7" s="401"/>
      <c r="N7" s="401"/>
      <c r="O7" s="401"/>
      <c r="P7" s="401"/>
      <c r="Q7" s="401"/>
      <c r="R7" s="401" t="s">
        <v>58</v>
      </c>
      <c r="S7" s="401" t="s">
        <v>59</v>
      </c>
      <c r="T7" s="401" t="s">
        <v>60</v>
      </c>
      <c r="U7" s="401" t="s">
        <v>61</v>
      </c>
      <c r="V7" s="416" t="s">
        <v>48</v>
      </c>
      <c r="W7" s="417"/>
      <c r="X7" s="400"/>
      <c r="Y7" s="401"/>
      <c r="Z7" s="401"/>
      <c r="AA7" s="401"/>
      <c r="AB7" s="401"/>
      <c r="AC7" s="401"/>
      <c r="AD7" s="401"/>
      <c r="AE7" s="401"/>
      <c r="AF7" s="401"/>
      <c r="AG7" s="401"/>
      <c r="AH7" s="428"/>
      <c r="AI7" s="428"/>
      <c r="AJ7" s="429"/>
      <c r="IK7" s="434"/>
      <c r="IL7" s="434"/>
      <c r="IM7" s="434"/>
      <c r="IN7" s="434"/>
      <c r="IO7" s="434"/>
      <c r="IP7" s="434"/>
      <c r="IQ7" s="434"/>
      <c r="IR7" s="434"/>
      <c r="IS7" s="434"/>
      <c r="IT7" s="434"/>
      <c r="IU7" s="434"/>
    </row>
    <row r="8" customFormat="1" ht="33.75" customHeight="1" spans="1:36">
      <c r="A8" s="391" t="s">
        <v>49</v>
      </c>
      <c r="B8" s="391" t="s">
        <v>62</v>
      </c>
      <c r="C8" s="391" t="s">
        <v>34</v>
      </c>
      <c r="D8" s="392" t="s">
        <v>35</v>
      </c>
      <c r="E8" s="392" t="s">
        <v>36</v>
      </c>
      <c r="F8" s="393" t="s">
        <v>37</v>
      </c>
      <c r="G8" s="393" t="s">
        <v>63</v>
      </c>
      <c r="H8" s="393" t="s">
        <v>49</v>
      </c>
      <c r="I8" s="402"/>
      <c r="J8" s="403" t="s">
        <v>32</v>
      </c>
      <c r="K8" s="404" t="s">
        <v>64</v>
      </c>
      <c r="L8" s="404">
        <v>2024</v>
      </c>
      <c r="M8" s="404" t="s">
        <v>65</v>
      </c>
      <c r="N8" s="404" t="s">
        <v>66</v>
      </c>
      <c r="O8" s="404" t="s">
        <v>67</v>
      </c>
      <c r="P8" s="404"/>
      <c r="Q8" s="418" t="s">
        <v>48</v>
      </c>
      <c r="R8" s="408" t="s">
        <v>32</v>
      </c>
      <c r="S8" s="408" t="s">
        <v>68</v>
      </c>
      <c r="T8" s="408" t="s">
        <v>69</v>
      </c>
      <c r="U8" s="408" t="s">
        <v>70</v>
      </c>
      <c r="V8" s="102" t="s">
        <v>48</v>
      </c>
      <c r="W8" s="419" t="s">
        <v>71</v>
      </c>
      <c r="X8" s="408"/>
      <c r="Y8" s="408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</row>
    <row r="9" customFormat="1" ht="25.5" customHeight="1" spans="1:36">
      <c r="A9" s="341"/>
      <c r="B9" s="341"/>
      <c r="C9" s="341"/>
      <c r="D9" s="394"/>
      <c r="E9" s="394"/>
      <c r="F9" s="343"/>
      <c r="G9" s="343"/>
      <c r="H9" s="343"/>
      <c r="I9" s="405"/>
      <c r="J9" s="406"/>
      <c r="K9" s="407"/>
      <c r="L9" s="408"/>
      <c r="M9" s="408"/>
      <c r="N9" s="408"/>
      <c r="O9" s="408"/>
      <c r="P9" s="408"/>
      <c r="Q9" s="408"/>
      <c r="R9" s="408" t="s">
        <v>49</v>
      </c>
      <c r="S9" s="408" t="s">
        <v>72</v>
      </c>
      <c r="T9" s="408" t="s">
        <v>73</v>
      </c>
      <c r="U9" s="408" t="s">
        <v>70</v>
      </c>
      <c r="V9" s="102" t="s">
        <v>32</v>
      </c>
      <c r="W9" s="420"/>
      <c r="X9" s="408"/>
      <c r="Y9" s="408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</row>
    <row r="10" customFormat="1" ht="25.5" customHeight="1" spans="1:36">
      <c r="A10" s="341"/>
      <c r="B10" s="341"/>
      <c r="C10" s="341"/>
      <c r="D10" s="394"/>
      <c r="E10" s="394"/>
      <c r="F10" s="343"/>
      <c r="G10" s="343"/>
      <c r="H10" s="343"/>
      <c r="I10" s="405"/>
      <c r="J10" s="406"/>
      <c r="K10" s="407"/>
      <c r="L10" s="408"/>
      <c r="M10" s="408"/>
      <c r="N10" s="408"/>
      <c r="O10" s="408"/>
      <c r="P10" s="408"/>
      <c r="Q10" s="408"/>
      <c r="R10" s="408" t="s">
        <v>48</v>
      </c>
      <c r="S10" s="408" t="s">
        <v>74</v>
      </c>
      <c r="T10" s="408" t="s">
        <v>75</v>
      </c>
      <c r="U10" s="421" t="s">
        <v>76</v>
      </c>
      <c r="V10" s="102" t="s">
        <v>48</v>
      </c>
      <c r="W10" s="420"/>
      <c r="X10" s="408"/>
      <c r="Y10" s="408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</row>
    <row r="11" customFormat="1" ht="25.5" customHeight="1" spans="1:36">
      <c r="A11" s="341"/>
      <c r="B11" s="341"/>
      <c r="C11" s="341"/>
      <c r="D11" s="394"/>
      <c r="E11" s="394"/>
      <c r="F11" s="343"/>
      <c r="G11" s="343"/>
      <c r="H11" s="343"/>
      <c r="I11" s="405"/>
      <c r="J11" s="406"/>
      <c r="K11" s="407"/>
      <c r="L11" s="408"/>
      <c r="M11" s="408"/>
      <c r="N11" s="408"/>
      <c r="O11" s="408"/>
      <c r="P11" s="408"/>
      <c r="Q11" s="408"/>
      <c r="R11" s="408" t="s">
        <v>55</v>
      </c>
      <c r="S11" s="408" t="s">
        <v>77</v>
      </c>
      <c r="T11" s="408" t="s">
        <v>78</v>
      </c>
      <c r="U11" s="421" t="s">
        <v>76</v>
      </c>
      <c r="V11" s="102" t="s">
        <v>32</v>
      </c>
      <c r="W11" s="420"/>
      <c r="X11" s="408"/>
      <c r="Y11" s="408"/>
      <c r="Z11" s="424"/>
      <c r="AA11" s="424"/>
      <c r="AB11" s="424"/>
      <c r="AC11" s="424"/>
      <c r="AD11" s="424"/>
      <c r="AE11" s="424"/>
      <c r="AF11" s="424"/>
      <c r="AG11" s="424"/>
      <c r="AH11" s="424"/>
      <c r="AI11" s="424"/>
      <c r="AJ11" s="424"/>
    </row>
    <row r="12" customFormat="1" ht="25.5" customHeight="1" spans="1:36">
      <c r="A12" s="344"/>
      <c r="B12" s="344"/>
      <c r="C12" s="344"/>
      <c r="D12" s="395"/>
      <c r="E12" s="395"/>
      <c r="F12" s="346"/>
      <c r="G12" s="346"/>
      <c r="H12" s="346"/>
      <c r="I12" s="409"/>
      <c r="J12" s="410"/>
      <c r="K12" s="411"/>
      <c r="L12" s="411"/>
      <c r="M12" s="411"/>
      <c r="N12" s="411"/>
      <c r="O12" s="411"/>
      <c r="P12" s="411"/>
      <c r="Q12" s="422"/>
      <c r="R12" s="408" t="s">
        <v>58</v>
      </c>
      <c r="S12" s="408" t="s">
        <v>79</v>
      </c>
      <c r="T12" s="408" t="s">
        <v>80</v>
      </c>
      <c r="U12" s="408" t="s">
        <v>70</v>
      </c>
      <c r="V12" s="102" t="s">
        <v>32</v>
      </c>
      <c r="W12" s="420"/>
      <c r="X12" s="423"/>
      <c r="Y12" s="425"/>
      <c r="Z12" s="426"/>
      <c r="AA12" s="426"/>
      <c r="AB12" s="426"/>
      <c r="AC12" s="426"/>
      <c r="AD12" s="426"/>
      <c r="AE12" s="426"/>
      <c r="AF12" s="426"/>
      <c r="AG12" s="426"/>
      <c r="AH12" s="430"/>
      <c r="AI12" s="430"/>
      <c r="AJ12" s="431"/>
    </row>
    <row r="13" customFormat="1" ht="33.75" customHeight="1" spans="1:245">
      <c r="A13" s="305" t="s">
        <v>48</v>
      </c>
      <c r="B13" s="305" t="s">
        <v>81</v>
      </c>
      <c r="C13" s="339" t="s">
        <v>34</v>
      </c>
      <c r="D13" s="396" t="s">
        <v>35</v>
      </c>
      <c r="E13" s="396" t="s">
        <v>36</v>
      </c>
      <c r="F13" s="340" t="s">
        <v>82</v>
      </c>
      <c r="G13" s="306" t="s">
        <v>83</v>
      </c>
      <c r="H13" s="306" t="s">
        <v>48</v>
      </c>
      <c r="I13" s="330" t="s">
        <v>84</v>
      </c>
      <c r="J13" s="28" t="s">
        <v>32</v>
      </c>
      <c r="K13" s="412" t="s">
        <v>85</v>
      </c>
      <c r="L13" s="29" t="s">
        <v>86</v>
      </c>
      <c r="M13" s="29" t="s">
        <v>87</v>
      </c>
      <c r="N13" s="29" t="s">
        <v>88</v>
      </c>
      <c r="O13" s="29" t="s">
        <v>89</v>
      </c>
      <c r="P13" s="29" t="s">
        <v>32</v>
      </c>
      <c r="Q13" s="29" t="s">
        <v>32</v>
      </c>
      <c r="R13" s="29" t="s">
        <v>32</v>
      </c>
      <c r="S13" s="412" t="s">
        <v>90</v>
      </c>
      <c r="T13" s="412" t="s">
        <v>91</v>
      </c>
      <c r="U13" s="412" t="s">
        <v>92</v>
      </c>
      <c r="V13" s="28" t="s">
        <v>48</v>
      </c>
      <c r="W13" s="330" t="s">
        <v>83</v>
      </c>
      <c r="X13" s="28"/>
      <c r="Y13" s="321"/>
      <c r="Z13" s="321"/>
      <c r="AA13" s="321"/>
      <c r="AB13" s="321"/>
      <c r="AC13" s="321"/>
      <c r="AD13" s="28"/>
      <c r="AE13" s="321"/>
      <c r="AF13" s="321"/>
      <c r="AG13" s="321"/>
      <c r="AH13" s="321"/>
      <c r="AI13" s="330" t="s">
        <v>93</v>
      </c>
      <c r="AJ13" s="432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</row>
    <row r="14" customFormat="1" ht="33.75" customHeight="1" spans="1:245">
      <c r="A14" s="305"/>
      <c r="B14" s="305"/>
      <c r="C14" s="344"/>
      <c r="D14" s="395"/>
      <c r="E14" s="395"/>
      <c r="F14" s="346"/>
      <c r="G14" s="306"/>
      <c r="H14" s="307"/>
      <c r="I14" s="331"/>
      <c r="J14" s="28" t="s">
        <v>49</v>
      </c>
      <c r="K14" s="29" t="s">
        <v>94</v>
      </c>
      <c r="L14" s="29" t="s">
        <v>40</v>
      </c>
      <c r="M14" s="29" t="s">
        <v>95</v>
      </c>
      <c r="N14" s="322"/>
      <c r="O14" s="322"/>
      <c r="P14" s="322"/>
      <c r="Q14" s="29" t="s">
        <v>93</v>
      </c>
      <c r="R14" s="322"/>
      <c r="S14" s="321"/>
      <c r="T14" s="321"/>
      <c r="U14" s="321"/>
      <c r="V14" s="321"/>
      <c r="W14" s="331"/>
      <c r="X14" s="28"/>
      <c r="Y14" s="321"/>
      <c r="Z14" s="321"/>
      <c r="AA14" s="321"/>
      <c r="AB14" s="321"/>
      <c r="AC14" s="321"/>
      <c r="AD14" s="28"/>
      <c r="AE14" s="321"/>
      <c r="AF14" s="321"/>
      <c r="AG14" s="321"/>
      <c r="AH14" s="321"/>
      <c r="AI14" s="331"/>
      <c r="AJ14" s="432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</row>
    <row r="15" customFormat="1" ht="25.5" customHeight="1" spans="1:245">
      <c r="A15" s="305" t="s">
        <v>55</v>
      </c>
      <c r="B15" s="305" t="s">
        <v>96</v>
      </c>
      <c r="C15" s="339" t="s">
        <v>34</v>
      </c>
      <c r="D15" s="339" t="s">
        <v>35</v>
      </c>
      <c r="E15" s="339" t="s">
        <v>36</v>
      </c>
      <c r="F15" s="306" t="s">
        <v>97</v>
      </c>
      <c r="G15" s="306" t="s">
        <v>93</v>
      </c>
      <c r="H15" s="306" t="s">
        <v>55</v>
      </c>
      <c r="I15" s="28" t="s">
        <v>84</v>
      </c>
      <c r="J15" s="28" t="s">
        <v>32</v>
      </c>
      <c r="K15" s="413" t="s">
        <v>98</v>
      </c>
      <c r="L15" s="29" t="s">
        <v>86</v>
      </c>
      <c r="M15" s="29" t="s">
        <v>99</v>
      </c>
      <c r="N15" s="322"/>
      <c r="O15" s="29" t="s">
        <v>100</v>
      </c>
      <c r="P15" s="322"/>
      <c r="Q15" s="29" t="s">
        <v>93</v>
      </c>
      <c r="R15" s="29" t="s">
        <v>32</v>
      </c>
      <c r="S15" s="28" t="s">
        <v>101</v>
      </c>
      <c r="T15" s="28" t="s">
        <v>102</v>
      </c>
      <c r="U15" s="28" t="s">
        <v>103</v>
      </c>
      <c r="V15" s="28" t="s">
        <v>93</v>
      </c>
      <c r="W15" s="330" t="s">
        <v>93</v>
      </c>
      <c r="X15" s="321"/>
      <c r="Y15" s="321"/>
      <c r="Z15" s="321"/>
      <c r="AA15" s="321"/>
      <c r="AB15" s="321"/>
      <c r="AC15" s="321"/>
      <c r="AD15" s="28"/>
      <c r="AE15" s="321"/>
      <c r="AF15" s="321"/>
      <c r="AG15" s="321"/>
      <c r="AH15" s="321"/>
      <c r="AI15" s="330" t="s">
        <v>93</v>
      </c>
      <c r="AJ15" s="432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</row>
    <row r="16" customFormat="1" ht="25.5" customHeight="1" spans="1:245">
      <c r="A16" s="305"/>
      <c r="B16" s="305"/>
      <c r="C16" s="344"/>
      <c r="D16" s="344"/>
      <c r="E16" s="344"/>
      <c r="F16" s="307"/>
      <c r="G16" s="306"/>
      <c r="H16" s="307"/>
      <c r="I16" s="28"/>
      <c r="J16" s="28" t="s">
        <v>49</v>
      </c>
      <c r="K16" s="29" t="s">
        <v>104</v>
      </c>
      <c r="L16" s="29" t="s">
        <v>86</v>
      </c>
      <c r="M16" s="29" t="s">
        <v>105</v>
      </c>
      <c r="N16" s="322"/>
      <c r="O16" s="29" t="s">
        <v>106</v>
      </c>
      <c r="P16" s="322"/>
      <c r="Q16" s="29" t="s">
        <v>93</v>
      </c>
      <c r="R16" s="29" t="s">
        <v>49</v>
      </c>
      <c r="S16" s="28" t="s">
        <v>107</v>
      </c>
      <c r="T16" s="28" t="s">
        <v>108</v>
      </c>
      <c r="U16" s="28" t="s">
        <v>103</v>
      </c>
      <c r="V16" s="28" t="s">
        <v>93</v>
      </c>
      <c r="W16" s="331"/>
      <c r="X16" s="321"/>
      <c r="Y16" s="321"/>
      <c r="Z16" s="321"/>
      <c r="AA16" s="321"/>
      <c r="AB16" s="321"/>
      <c r="AC16" s="321"/>
      <c r="AD16" s="321"/>
      <c r="AE16" s="321"/>
      <c r="AF16" s="321"/>
      <c r="AG16" s="321"/>
      <c r="AH16" s="321"/>
      <c r="AI16" s="331"/>
      <c r="AJ16" s="141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</row>
    <row r="17" customHeight="1" spans="1:36">
      <c r="A17" s="397">
        <v>5</v>
      </c>
      <c r="B17" s="124">
        <v>21110728</v>
      </c>
      <c r="C17" s="397" t="s">
        <v>34</v>
      </c>
      <c r="D17" s="397">
        <v>2021</v>
      </c>
      <c r="E17" s="397" t="s">
        <v>36</v>
      </c>
      <c r="F17" s="397" t="s">
        <v>97</v>
      </c>
      <c r="G17" s="398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427"/>
      <c r="Z17" s="397"/>
      <c r="AA17" s="397"/>
      <c r="AB17" s="397"/>
      <c r="AC17" s="397"/>
      <c r="AD17" s="397"/>
      <c r="AE17" s="397"/>
      <c r="AF17" s="427"/>
      <c r="AG17" s="397"/>
      <c r="AH17" s="397"/>
      <c r="AI17" s="433"/>
      <c r="AJ17" s="397"/>
    </row>
    <row r="18" customHeight="1" spans="1:36">
      <c r="A18" s="397">
        <v>6</v>
      </c>
      <c r="B18" s="124">
        <v>21110729</v>
      </c>
      <c r="C18" s="397" t="s">
        <v>34</v>
      </c>
      <c r="D18" s="397">
        <v>2021</v>
      </c>
      <c r="E18" s="397" t="s">
        <v>36</v>
      </c>
      <c r="F18" s="397" t="s">
        <v>97</v>
      </c>
      <c r="G18" s="398"/>
      <c r="H18" s="397"/>
      <c r="I18" s="397"/>
      <c r="J18" s="397"/>
      <c r="K18" s="397"/>
      <c r="L18" s="397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427"/>
      <c r="Z18" s="397"/>
      <c r="AA18" s="397"/>
      <c r="AB18" s="397"/>
      <c r="AC18" s="397"/>
      <c r="AD18" s="397"/>
      <c r="AE18" s="397"/>
      <c r="AF18" s="427"/>
      <c r="AG18" s="397"/>
      <c r="AH18" s="397"/>
      <c r="AI18" s="433"/>
      <c r="AJ18" s="397"/>
    </row>
    <row r="19" customHeight="1" spans="1:36">
      <c r="A19" s="397">
        <v>7</v>
      </c>
      <c r="B19" s="124">
        <v>21110730</v>
      </c>
      <c r="C19" s="397" t="s">
        <v>34</v>
      </c>
      <c r="D19" s="397">
        <v>2021</v>
      </c>
      <c r="E19" s="397" t="s">
        <v>36</v>
      </c>
      <c r="F19" s="397" t="s">
        <v>97</v>
      </c>
      <c r="G19" s="398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427"/>
      <c r="Z19" s="397"/>
      <c r="AA19" s="397"/>
      <c r="AB19" s="397"/>
      <c r="AC19" s="397"/>
      <c r="AD19" s="397"/>
      <c r="AE19" s="397"/>
      <c r="AF19" s="427"/>
      <c r="AG19" s="397"/>
      <c r="AH19" s="397"/>
      <c r="AI19" s="433"/>
      <c r="AJ19" s="397"/>
    </row>
    <row r="20" customHeight="1" spans="1:36">
      <c r="A20" s="397">
        <v>8</v>
      </c>
      <c r="B20" s="124">
        <v>21110731</v>
      </c>
      <c r="C20" s="397" t="s">
        <v>34</v>
      </c>
      <c r="D20" s="397">
        <v>2021</v>
      </c>
      <c r="E20" s="397" t="s">
        <v>36</v>
      </c>
      <c r="F20" s="397" t="s">
        <v>97</v>
      </c>
      <c r="G20" s="398"/>
      <c r="H20" s="397"/>
      <c r="I20" s="397"/>
      <c r="J20" s="397"/>
      <c r="K20" s="397"/>
      <c r="L20" s="397"/>
      <c r="M20" s="397"/>
      <c r="N20" s="397"/>
      <c r="O20" s="397"/>
      <c r="P20" s="397"/>
      <c r="Q20" s="397"/>
      <c r="R20" s="397"/>
      <c r="S20" s="397"/>
      <c r="T20" s="397"/>
      <c r="U20" s="397"/>
      <c r="V20" s="397"/>
      <c r="W20" s="397"/>
      <c r="X20" s="397"/>
      <c r="Y20" s="427"/>
      <c r="Z20" s="397"/>
      <c r="AA20" s="397"/>
      <c r="AB20" s="397"/>
      <c r="AC20" s="397"/>
      <c r="AD20" s="397"/>
      <c r="AE20" s="397"/>
      <c r="AF20" s="427"/>
      <c r="AG20" s="397"/>
      <c r="AH20" s="397"/>
      <c r="AI20" s="433"/>
      <c r="AJ20" s="397"/>
    </row>
  </sheetData>
  <mergeCells count="56">
    <mergeCell ref="J1:Q1"/>
    <mergeCell ref="R1:V1"/>
    <mergeCell ref="X1:AD1"/>
    <mergeCell ref="AE1:AH1"/>
    <mergeCell ref="A1:A2"/>
    <mergeCell ref="A3:A7"/>
    <mergeCell ref="A8:A12"/>
    <mergeCell ref="A13:A14"/>
    <mergeCell ref="A15:A16"/>
    <mergeCell ref="B1:B2"/>
    <mergeCell ref="B3:B7"/>
    <mergeCell ref="B8:B12"/>
    <mergeCell ref="B13:B14"/>
    <mergeCell ref="B15:B16"/>
    <mergeCell ref="C1:C2"/>
    <mergeCell ref="C3:C7"/>
    <mergeCell ref="C8:C12"/>
    <mergeCell ref="C13:C14"/>
    <mergeCell ref="C15:C16"/>
    <mergeCell ref="D1:D2"/>
    <mergeCell ref="D3:D7"/>
    <mergeCell ref="D8:D12"/>
    <mergeCell ref="D13:D14"/>
    <mergeCell ref="D15:D16"/>
    <mergeCell ref="E1:E2"/>
    <mergeCell ref="E3:E7"/>
    <mergeCell ref="E8:E12"/>
    <mergeCell ref="E13:E14"/>
    <mergeCell ref="E15:E16"/>
    <mergeCell ref="F1:F2"/>
    <mergeCell ref="F3:F7"/>
    <mergeCell ref="F8:F12"/>
    <mergeCell ref="F13:F14"/>
    <mergeCell ref="F15:F16"/>
    <mergeCell ref="G1:G2"/>
    <mergeCell ref="G3:G7"/>
    <mergeCell ref="G8:G12"/>
    <mergeCell ref="G13:G14"/>
    <mergeCell ref="G15:G16"/>
    <mergeCell ref="H1:H2"/>
    <mergeCell ref="H3:H7"/>
    <mergeCell ref="H8:H12"/>
    <mergeCell ref="H13:H14"/>
    <mergeCell ref="H15:H16"/>
    <mergeCell ref="I1:I2"/>
    <mergeCell ref="I13:I14"/>
    <mergeCell ref="I15:I16"/>
    <mergeCell ref="W1:W2"/>
    <mergeCell ref="W3:W7"/>
    <mergeCell ref="W8:W12"/>
    <mergeCell ref="W13:W14"/>
    <mergeCell ref="W15:W16"/>
    <mergeCell ref="AI1:AI2"/>
    <mergeCell ref="AI13:AI14"/>
    <mergeCell ref="AI15:AI16"/>
    <mergeCell ref="AJ1:AJ2"/>
  </mergeCells>
  <hyperlinks>
    <hyperlink ref="N8" r:id="rId1" display="DOI:10.1007/s10551-024-05780-2" tooltip="http://dx.doi.org/10.1007/s10551-024-05780-2"/>
  </hyperlinks>
  <pageMargins left="0.708661417322835" right="0.708661417322835" top="0.748031496062992" bottom="0.74803149606299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U27"/>
  <sheetViews>
    <sheetView zoomScale="70" zoomScaleNormal="70" workbookViewId="0">
      <selection activeCell="G16" sqref="G16:G19"/>
    </sheetView>
  </sheetViews>
  <sheetFormatPr defaultColWidth="9" defaultRowHeight="14"/>
  <cols>
    <col min="1" max="1" width="9" style="296"/>
    <col min="2" max="2" width="9.54545454545454" style="297"/>
    <col min="3" max="3" width="13.2727272727273" style="297" customWidth="1"/>
    <col min="4" max="7" width="9" style="297"/>
    <col min="8" max="8" width="12.6363636363636" style="297" customWidth="1"/>
    <col min="9" max="16384" width="9" style="296"/>
  </cols>
  <sheetData>
    <row r="1" customFormat="1" ht="18.95" customHeight="1" spans="1:248">
      <c r="A1" s="148" t="s">
        <v>0</v>
      </c>
      <c r="B1" s="148" t="s">
        <v>1</v>
      </c>
      <c r="C1" s="148" t="s">
        <v>2</v>
      </c>
      <c r="D1" s="148" t="s">
        <v>3</v>
      </c>
      <c r="E1" s="149" t="s">
        <v>4</v>
      </c>
      <c r="F1" s="151" t="s">
        <v>6</v>
      </c>
      <c r="G1" s="152" t="s">
        <v>7</v>
      </c>
      <c r="H1" s="150" t="s">
        <v>5</v>
      </c>
      <c r="I1" s="179" t="s">
        <v>8</v>
      </c>
      <c r="J1" s="94" t="s">
        <v>9</v>
      </c>
      <c r="K1" s="95"/>
      <c r="L1" s="95"/>
      <c r="M1" s="95"/>
      <c r="N1" s="95"/>
      <c r="O1" s="95"/>
      <c r="P1" s="95"/>
      <c r="Q1" s="95"/>
      <c r="R1" s="94" t="s">
        <v>10</v>
      </c>
      <c r="S1" s="95"/>
      <c r="T1" s="95"/>
      <c r="U1" s="95"/>
      <c r="V1" s="95"/>
      <c r="W1" s="43" t="s">
        <v>11</v>
      </c>
      <c r="X1" s="95" t="s">
        <v>12</v>
      </c>
      <c r="Y1" s="95"/>
      <c r="Z1" s="95"/>
      <c r="AA1" s="95"/>
      <c r="AB1" s="95"/>
      <c r="AC1" s="95"/>
      <c r="AD1" s="106"/>
      <c r="AE1" s="94" t="s">
        <v>13</v>
      </c>
      <c r="AF1" s="95"/>
      <c r="AG1" s="95"/>
      <c r="AH1" s="95"/>
      <c r="AI1" s="332" t="s">
        <v>14</v>
      </c>
      <c r="AJ1" s="120" t="s">
        <v>15</v>
      </c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8"/>
      <c r="BA1" s="258"/>
      <c r="BB1" s="258"/>
      <c r="BC1" s="258"/>
      <c r="BD1" s="258"/>
      <c r="BE1" s="258"/>
      <c r="BF1" s="258"/>
      <c r="BG1" s="258"/>
      <c r="BH1" s="258"/>
      <c r="BI1" s="258"/>
      <c r="BJ1" s="258"/>
      <c r="BK1" s="258"/>
      <c r="BL1" s="258"/>
      <c r="BM1" s="258"/>
      <c r="BN1" s="258"/>
      <c r="BO1" s="258"/>
      <c r="BP1" s="258"/>
      <c r="BQ1" s="258"/>
      <c r="BR1" s="258"/>
      <c r="BS1" s="258"/>
      <c r="BT1" s="258"/>
      <c r="BU1" s="258"/>
      <c r="BV1" s="258"/>
      <c r="BW1" s="258"/>
      <c r="BX1" s="258"/>
      <c r="BY1" s="258"/>
      <c r="BZ1" s="258"/>
      <c r="CA1" s="258"/>
      <c r="CB1" s="258"/>
      <c r="CC1" s="258"/>
      <c r="CD1" s="258"/>
      <c r="CE1" s="258"/>
      <c r="CF1" s="258"/>
      <c r="CG1" s="258"/>
      <c r="CH1" s="258"/>
      <c r="CI1" s="258"/>
      <c r="CJ1" s="258"/>
      <c r="CK1" s="258"/>
      <c r="CL1" s="258"/>
      <c r="CM1" s="258"/>
      <c r="CN1" s="258"/>
      <c r="CO1" s="258"/>
      <c r="CP1" s="258"/>
      <c r="CQ1" s="258"/>
      <c r="CR1" s="258"/>
      <c r="CS1" s="258"/>
      <c r="CT1" s="258"/>
      <c r="CU1" s="258"/>
      <c r="CV1" s="258"/>
      <c r="CW1" s="258"/>
      <c r="CX1" s="258"/>
      <c r="CY1" s="258"/>
      <c r="CZ1" s="258"/>
      <c r="DA1" s="258"/>
      <c r="DB1" s="258"/>
      <c r="DC1" s="258"/>
      <c r="DD1" s="258"/>
      <c r="DE1" s="258"/>
      <c r="DF1" s="258"/>
      <c r="DG1" s="258"/>
      <c r="DH1" s="258"/>
      <c r="DI1" s="258"/>
      <c r="DJ1" s="258"/>
      <c r="DK1" s="258"/>
      <c r="DL1" s="258"/>
      <c r="DM1" s="258"/>
      <c r="DN1" s="258"/>
      <c r="DO1" s="258"/>
      <c r="DP1" s="258"/>
      <c r="DQ1" s="258"/>
      <c r="DR1" s="258"/>
      <c r="DS1" s="258"/>
      <c r="DT1" s="258"/>
      <c r="DU1" s="258"/>
      <c r="DV1" s="258"/>
      <c r="DW1" s="258"/>
      <c r="DX1" s="258"/>
      <c r="DY1" s="258"/>
      <c r="DZ1" s="258"/>
      <c r="EA1" s="258"/>
      <c r="EB1" s="258"/>
      <c r="EC1" s="258"/>
      <c r="ED1" s="258"/>
      <c r="EE1" s="258"/>
      <c r="EF1" s="258"/>
      <c r="EG1" s="258"/>
      <c r="EH1" s="258"/>
      <c r="EI1" s="258"/>
      <c r="EJ1" s="258"/>
      <c r="EK1" s="258"/>
      <c r="EL1" s="258"/>
      <c r="EM1" s="258"/>
      <c r="EN1" s="258"/>
      <c r="EO1" s="258"/>
      <c r="EP1" s="258"/>
      <c r="EQ1" s="258"/>
      <c r="ER1" s="258"/>
      <c r="ES1" s="258"/>
      <c r="ET1" s="258"/>
      <c r="EU1" s="258"/>
      <c r="EV1" s="258"/>
      <c r="EW1" s="258"/>
      <c r="EX1" s="258"/>
      <c r="EY1" s="258"/>
      <c r="EZ1" s="258"/>
      <c r="FA1" s="258"/>
      <c r="FB1" s="258"/>
      <c r="FC1" s="258"/>
      <c r="FD1" s="258"/>
      <c r="FE1" s="258"/>
      <c r="FF1" s="258"/>
      <c r="FG1" s="258"/>
      <c r="FH1" s="258"/>
      <c r="FI1" s="258"/>
      <c r="FJ1" s="258"/>
      <c r="FK1" s="258"/>
      <c r="FL1" s="258"/>
      <c r="FM1" s="258"/>
      <c r="FN1" s="258"/>
      <c r="FO1" s="258"/>
      <c r="FP1" s="258"/>
      <c r="FQ1" s="258"/>
      <c r="FR1" s="258"/>
      <c r="FS1" s="258"/>
      <c r="FT1" s="258"/>
      <c r="FU1" s="258"/>
      <c r="FV1" s="258"/>
      <c r="FW1" s="258"/>
      <c r="FX1" s="258"/>
      <c r="FY1" s="258"/>
      <c r="FZ1" s="258"/>
      <c r="GA1" s="258"/>
      <c r="GB1" s="258"/>
      <c r="GC1" s="258"/>
      <c r="GD1" s="258"/>
      <c r="GE1" s="258"/>
      <c r="GF1" s="258"/>
      <c r="GG1" s="258"/>
      <c r="GH1" s="258"/>
      <c r="GI1" s="258"/>
      <c r="GJ1" s="258"/>
      <c r="GK1" s="258"/>
      <c r="GL1" s="258"/>
      <c r="GM1" s="258"/>
      <c r="GN1" s="258"/>
      <c r="GO1" s="258"/>
      <c r="GP1" s="258"/>
      <c r="GQ1" s="258"/>
      <c r="GR1" s="258"/>
      <c r="GS1" s="258"/>
      <c r="GT1" s="258"/>
      <c r="GU1" s="258"/>
      <c r="GV1" s="258"/>
      <c r="GW1" s="258"/>
      <c r="GX1" s="258"/>
      <c r="GY1" s="258"/>
      <c r="GZ1" s="258"/>
      <c r="HA1" s="258"/>
      <c r="HB1" s="258"/>
      <c r="HC1" s="258"/>
      <c r="HD1" s="258"/>
      <c r="HE1" s="258"/>
      <c r="HF1" s="258"/>
      <c r="HG1" s="258"/>
      <c r="HH1" s="258"/>
      <c r="HI1" s="258"/>
      <c r="HJ1" s="258"/>
      <c r="HK1" s="258"/>
      <c r="HL1" s="258"/>
      <c r="HM1" s="258"/>
      <c r="HN1" s="258"/>
      <c r="HO1" s="258"/>
      <c r="HP1" s="258"/>
      <c r="HQ1" s="258"/>
      <c r="HR1" s="258"/>
      <c r="HS1" s="258"/>
      <c r="HT1" s="258"/>
      <c r="HU1" s="258"/>
      <c r="HV1" s="258"/>
      <c r="HW1" s="258"/>
      <c r="HX1" s="258"/>
      <c r="HY1" s="258"/>
      <c r="HZ1" s="258"/>
      <c r="IA1" s="258"/>
      <c r="IB1" s="258"/>
      <c r="IC1" s="258"/>
      <c r="ID1" s="258"/>
      <c r="IE1" s="258"/>
      <c r="IF1" s="258"/>
      <c r="IG1" s="258"/>
      <c r="IH1" s="258"/>
      <c r="II1" s="258"/>
      <c r="IJ1" s="258"/>
      <c r="IK1" s="258"/>
      <c r="IL1" s="258"/>
      <c r="IM1" s="258"/>
      <c r="IN1" s="258"/>
    </row>
    <row r="2" s="1" customFormat="1" ht="60.95" customHeight="1" spans="1:36">
      <c r="A2" s="64"/>
      <c r="B2" s="64"/>
      <c r="C2" s="64"/>
      <c r="D2" s="64"/>
      <c r="E2" s="65"/>
      <c r="F2" s="154"/>
      <c r="G2" s="155"/>
      <c r="H2" s="153"/>
      <c r="I2" s="182"/>
      <c r="J2" s="97" t="s">
        <v>0</v>
      </c>
      <c r="K2" s="98" t="s">
        <v>16</v>
      </c>
      <c r="L2" s="97" t="s">
        <v>17</v>
      </c>
      <c r="M2" s="97" t="s">
        <v>18</v>
      </c>
      <c r="N2" s="97" t="s">
        <v>19</v>
      </c>
      <c r="O2" s="97" t="s">
        <v>20</v>
      </c>
      <c r="P2" s="97" t="s">
        <v>21</v>
      </c>
      <c r="Q2" s="97" t="s">
        <v>22</v>
      </c>
      <c r="R2" s="97" t="s">
        <v>0</v>
      </c>
      <c r="S2" s="97" t="s">
        <v>23</v>
      </c>
      <c r="T2" s="97" t="s">
        <v>24</v>
      </c>
      <c r="U2" s="97" t="s">
        <v>25</v>
      </c>
      <c r="V2" s="97" t="s">
        <v>22</v>
      </c>
      <c r="W2" s="43"/>
      <c r="X2" s="106" t="s">
        <v>0</v>
      </c>
      <c r="Y2" s="117" t="s">
        <v>26</v>
      </c>
      <c r="Z2" s="117" t="s">
        <v>27</v>
      </c>
      <c r="AA2" s="117" t="s">
        <v>28</v>
      </c>
      <c r="AB2" s="117" t="s">
        <v>29</v>
      </c>
      <c r="AC2" s="117" t="s">
        <v>30</v>
      </c>
      <c r="AD2" s="117" t="s">
        <v>22</v>
      </c>
      <c r="AE2" s="117" t="s">
        <v>0</v>
      </c>
      <c r="AF2" s="117" t="s">
        <v>31</v>
      </c>
      <c r="AG2" s="117" t="s">
        <v>17</v>
      </c>
      <c r="AH2" s="94" t="s">
        <v>22</v>
      </c>
      <c r="AI2" s="333"/>
      <c r="AJ2" s="98"/>
    </row>
    <row r="3" customFormat="1" ht="25.5" customHeight="1" spans="1:245">
      <c r="A3" s="339" t="s">
        <v>32</v>
      </c>
      <c r="B3" s="339" t="s">
        <v>109</v>
      </c>
      <c r="C3" s="339" t="s">
        <v>110</v>
      </c>
      <c r="D3" s="339" t="s">
        <v>111</v>
      </c>
      <c r="E3" s="339" t="s">
        <v>36</v>
      </c>
      <c r="F3" s="340" t="s">
        <v>112</v>
      </c>
      <c r="G3" s="340"/>
      <c r="H3" s="340" t="s">
        <v>113</v>
      </c>
      <c r="I3" s="330" t="s">
        <v>84</v>
      </c>
      <c r="J3" s="28" t="s">
        <v>32</v>
      </c>
      <c r="K3" s="29" t="s">
        <v>114</v>
      </c>
      <c r="L3" s="29" t="s">
        <v>86</v>
      </c>
      <c r="M3" s="29" t="s">
        <v>115</v>
      </c>
      <c r="N3" s="29" t="s">
        <v>116</v>
      </c>
      <c r="O3" s="29" t="s">
        <v>117</v>
      </c>
      <c r="P3" s="322"/>
      <c r="Q3" s="29" t="s">
        <v>71</v>
      </c>
      <c r="R3" s="322"/>
      <c r="S3" s="321"/>
      <c r="T3" s="321"/>
      <c r="U3" s="321"/>
      <c r="V3" s="321"/>
      <c r="W3" s="330" t="s">
        <v>118</v>
      </c>
      <c r="X3" s="321"/>
      <c r="Y3" s="321"/>
      <c r="Z3" s="321"/>
      <c r="AA3" s="321"/>
      <c r="AB3" s="321"/>
      <c r="AC3" s="321"/>
      <c r="AD3" s="321"/>
      <c r="AE3" s="28" t="s">
        <v>32</v>
      </c>
      <c r="AF3" s="28" t="s">
        <v>119</v>
      </c>
      <c r="AG3" s="28" t="s">
        <v>120</v>
      </c>
      <c r="AH3" s="28" t="s">
        <v>58</v>
      </c>
      <c r="AI3" s="330" t="s">
        <v>121</v>
      </c>
      <c r="AJ3" s="141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</row>
    <row r="4" customFormat="1" ht="25.5" customHeight="1" spans="1:245">
      <c r="A4" s="341"/>
      <c r="B4" s="341"/>
      <c r="C4" s="341"/>
      <c r="D4" s="341"/>
      <c r="E4" s="341"/>
      <c r="F4" s="342"/>
      <c r="G4" s="343"/>
      <c r="H4" s="343"/>
      <c r="I4" s="353"/>
      <c r="J4" s="28" t="s">
        <v>49</v>
      </c>
      <c r="K4" s="29" t="s">
        <v>122</v>
      </c>
      <c r="L4" s="29" t="s">
        <v>86</v>
      </c>
      <c r="M4" s="29" t="s">
        <v>123</v>
      </c>
      <c r="N4" s="29" t="s">
        <v>124</v>
      </c>
      <c r="O4" s="29" t="s">
        <v>125</v>
      </c>
      <c r="P4" s="322"/>
      <c r="Q4" s="29" t="s">
        <v>126</v>
      </c>
      <c r="R4" s="322"/>
      <c r="S4" s="321"/>
      <c r="T4" s="321"/>
      <c r="U4" s="321"/>
      <c r="V4" s="321"/>
      <c r="W4" s="370"/>
      <c r="X4" s="321"/>
      <c r="Y4" s="321"/>
      <c r="Z4" s="321"/>
      <c r="AA4" s="321"/>
      <c r="AB4" s="321"/>
      <c r="AC4" s="321"/>
      <c r="AD4" s="321"/>
      <c r="AE4" s="28" t="s">
        <v>49</v>
      </c>
      <c r="AF4" s="28" t="s">
        <v>127</v>
      </c>
      <c r="AG4" s="28" t="s">
        <v>120</v>
      </c>
      <c r="AH4" s="28" t="s">
        <v>49</v>
      </c>
      <c r="AI4" s="370"/>
      <c r="AJ4" s="141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</row>
    <row r="5" customFormat="1" ht="25.5" customHeight="1" spans="1:245">
      <c r="A5" s="341"/>
      <c r="B5" s="341"/>
      <c r="C5" s="341"/>
      <c r="D5" s="341"/>
      <c r="E5" s="341"/>
      <c r="F5" s="342"/>
      <c r="G5" s="343"/>
      <c r="H5" s="343"/>
      <c r="I5" s="353"/>
      <c r="J5" s="28" t="s">
        <v>48</v>
      </c>
      <c r="K5" s="29" t="s">
        <v>94</v>
      </c>
      <c r="L5" s="29" t="s">
        <v>40</v>
      </c>
      <c r="M5" s="29" t="s">
        <v>95</v>
      </c>
      <c r="N5" s="322"/>
      <c r="O5" s="322"/>
      <c r="P5" s="322"/>
      <c r="Q5" s="29" t="s">
        <v>93</v>
      </c>
      <c r="R5" s="322"/>
      <c r="S5" s="321"/>
      <c r="T5" s="321"/>
      <c r="U5" s="321"/>
      <c r="V5" s="321"/>
      <c r="W5" s="370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70"/>
      <c r="AJ5" s="141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</row>
    <row r="6" customFormat="1" ht="25.5" customHeight="1" spans="1:245">
      <c r="A6" s="344"/>
      <c r="B6" s="344"/>
      <c r="C6" s="344"/>
      <c r="D6" s="344"/>
      <c r="E6" s="344"/>
      <c r="F6" s="345"/>
      <c r="G6" s="346"/>
      <c r="H6" s="346"/>
      <c r="I6" s="354"/>
      <c r="J6" s="28" t="s">
        <v>55</v>
      </c>
      <c r="K6" s="29" t="s">
        <v>128</v>
      </c>
      <c r="L6" s="29" t="s">
        <v>86</v>
      </c>
      <c r="M6" s="29" t="s">
        <v>129</v>
      </c>
      <c r="N6" s="322"/>
      <c r="O6" s="322"/>
      <c r="P6" s="322"/>
      <c r="Q6" s="29" t="s">
        <v>93</v>
      </c>
      <c r="R6" s="322"/>
      <c r="S6" s="321"/>
      <c r="T6" s="321"/>
      <c r="U6" s="321"/>
      <c r="V6" s="321"/>
      <c r="W6" s="33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31"/>
      <c r="AJ6" s="141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</row>
    <row r="7" s="58" customFormat="1" ht="33.75" customHeight="1" spans="1:255">
      <c r="A7" s="76" t="s">
        <v>49</v>
      </c>
      <c r="B7" s="76" t="s">
        <v>130</v>
      </c>
      <c r="C7" s="76" t="s">
        <v>34</v>
      </c>
      <c r="D7" s="298" t="s">
        <v>111</v>
      </c>
      <c r="E7" s="298" t="s">
        <v>36</v>
      </c>
      <c r="F7" s="347" t="s">
        <v>131</v>
      </c>
      <c r="G7" s="347"/>
      <c r="H7" s="347" t="s">
        <v>132</v>
      </c>
      <c r="I7" s="315"/>
      <c r="J7" s="315"/>
      <c r="K7" s="316"/>
      <c r="L7" s="317"/>
      <c r="M7" s="317"/>
      <c r="N7" s="317"/>
      <c r="O7" s="317"/>
      <c r="P7" s="317"/>
      <c r="Q7" s="317"/>
      <c r="R7" s="317" t="s">
        <v>32</v>
      </c>
      <c r="S7" s="315" t="s">
        <v>133</v>
      </c>
      <c r="T7" s="315" t="s">
        <v>134</v>
      </c>
      <c r="U7" s="315" t="s">
        <v>135</v>
      </c>
      <c r="V7" s="315" t="s">
        <v>48</v>
      </c>
      <c r="W7" s="327" t="s">
        <v>136</v>
      </c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112"/>
      <c r="IL7"/>
      <c r="IM7"/>
      <c r="IN7"/>
      <c r="IO7"/>
      <c r="IP7"/>
      <c r="IQ7"/>
      <c r="IR7"/>
      <c r="IS7"/>
      <c r="IT7"/>
      <c r="IU7"/>
    </row>
    <row r="8" s="58" customFormat="1" ht="26" customHeight="1" spans="1:255">
      <c r="A8" s="82"/>
      <c r="B8" s="82"/>
      <c r="C8" s="82"/>
      <c r="D8" s="300"/>
      <c r="E8" s="300"/>
      <c r="F8" s="348"/>
      <c r="G8" s="348"/>
      <c r="H8" s="348"/>
      <c r="I8" s="315"/>
      <c r="J8" s="315"/>
      <c r="K8" s="316"/>
      <c r="L8" s="317"/>
      <c r="M8" s="317"/>
      <c r="N8" s="317"/>
      <c r="O8" s="317"/>
      <c r="P8" s="317"/>
      <c r="Q8" s="317"/>
      <c r="R8" s="317" t="s">
        <v>49</v>
      </c>
      <c r="S8" s="315" t="s">
        <v>137</v>
      </c>
      <c r="T8" s="315" t="s">
        <v>138</v>
      </c>
      <c r="U8" s="315" t="s">
        <v>135</v>
      </c>
      <c r="V8" s="315" t="s">
        <v>48</v>
      </c>
      <c r="W8" s="318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112"/>
      <c r="IL8"/>
      <c r="IM8"/>
      <c r="IN8"/>
      <c r="IO8"/>
      <c r="IP8"/>
      <c r="IQ8"/>
      <c r="IR8"/>
      <c r="IS8"/>
      <c r="IT8"/>
      <c r="IU8"/>
    </row>
    <row r="9" s="58" customFormat="1" ht="26" customHeight="1" spans="1:255">
      <c r="A9" s="82"/>
      <c r="B9" s="82"/>
      <c r="C9" s="82"/>
      <c r="D9" s="300"/>
      <c r="E9" s="300"/>
      <c r="F9" s="348"/>
      <c r="G9" s="348"/>
      <c r="H9" s="348"/>
      <c r="I9" s="315"/>
      <c r="J9" s="315"/>
      <c r="K9" s="316"/>
      <c r="L9" s="317"/>
      <c r="M9" s="317"/>
      <c r="N9" s="317"/>
      <c r="O9" s="317"/>
      <c r="P9" s="317"/>
      <c r="Q9" s="317"/>
      <c r="R9" s="317" t="s">
        <v>48</v>
      </c>
      <c r="S9" s="315" t="s">
        <v>139</v>
      </c>
      <c r="T9" s="315" t="s">
        <v>140</v>
      </c>
      <c r="U9" s="315" t="s">
        <v>141</v>
      </c>
      <c r="V9" s="315" t="s">
        <v>48</v>
      </c>
      <c r="W9" s="318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112"/>
      <c r="IL9"/>
      <c r="IM9"/>
      <c r="IN9"/>
      <c r="IO9"/>
      <c r="IP9"/>
      <c r="IQ9"/>
      <c r="IR9"/>
      <c r="IS9"/>
      <c r="IT9"/>
      <c r="IU9"/>
    </row>
    <row r="10" s="58" customFormat="1" ht="26" customHeight="1" spans="1:255">
      <c r="A10" s="82"/>
      <c r="B10" s="82"/>
      <c r="C10" s="82"/>
      <c r="D10" s="300"/>
      <c r="E10" s="300"/>
      <c r="F10" s="348"/>
      <c r="G10" s="348"/>
      <c r="H10" s="348"/>
      <c r="I10" s="315"/>
      <c r="J10" s="315"/>
      <c r="K10" s="316"/>
      <c r="L10" s="317"/>
      <c r="M10" s="317"/>
      <c r="N10" s="317"/>
      <c r="O10" s="317"/>
      <c r="P10" s="317"/>
      <c r="Q10" s="317"/>
      <c r="R10" s="317" t="s">
        <v>55</v>
      </c>
      <c r="S10" s="315" t="s">
        <v>142</v>
      </c>
      <c r="T10" s="315" t="s">
        <v>143</v>
      </c>
      <c r="U10" s="315" t="s">
        <v>144</v>
      </c>
      <c r="V10" s="315" t="s">
        <v>32</v>
      </c>
      <c r="W10" s="318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112"/>
      <c r="IL10"/>
      <c r="IM10"/>
      <c r="IN10"/>
      <c r="IO10"/>
      <c r="IP10"/>
      <c r="IQ10"/>
      <c r="IR10"/>
      <c r="IS10"/>
      <c r="IT10"/>
      <c r="IU10"/>
    </row>
    <row r="11" s="58" customFormat="1" ht="25.5" customHeight="1" spans="1:255">
      <c r="A11" s="133"/>
      <c r="B11" s="133"/>
      <c r="C11" s="133"/>
      <c r="D11" s="302"/>
      <c r="E11" s="302"/>
      <c r="F11" s="349"/>
      <c r="G11" s="349"/>
      <c r="H11" s="349"/>
      <c r="I11" s="315"/>
      <c r="J11" s="315"/>
      <c r="K11" s="316"/>
      <c r="L11" s="317"/>
      <c r="M11" s="317"/>
      <c r="N11" s="317"/>
      <c r="O11" s="317"/>
      <c r="P11" s="317"/>
      <c r="Q11" s="317"/>
      <c r="R11" s="317" t="s">
        <v>58</v>
      </c>
      <c r="S11" s="315" t="s">
        <v>145</v>
      </c>
      <c r="T11" s="315" t="s">
        <v>146</v>
      </c>
      <c r="U11" s="315" t="s">
        <v>135</v>
      </c>
      <c r="V11" s="315" t="s">
        <v>48</v>
      </c>
      <c r="W11" s="320"/>
      <c r="X11" s="329"/>
      <c r="Y11" s="329"/>
      <c r="Z11" s="329"/>
      <c r="AA11" s="329"/>
      <c r="AB11" s="329"/>
      <c r="AC11" s="329"/>
      <c r="AD11" s="329"/>
      <c r="AE11" s="329"/>
      <c r="AF11" s="329"/>
      <c r="AG11" s="329"/>
      <c r="AH11" s="329"/>
      <c r="AI11" s="329"/>
      <c r="AJ11" s="112"/>
      <c r="IL11"/>
      <c r="IM11"/>
      <c r="IN11"/>
      <c r="IO11"/>
      <c r="IP11"/>
      <c r="IQ11"/>
      <c r="IR11"/>
      <c r="IS11"/>
      <c r="IT11"/>
      <c r="IU11"/>
    </row>
    <row r="12" customFormat="1" ht="25.5" customHeight="1" spans="1:245">
      <c r="A12" s="339" t="s">
        <v>48</v>
      </c>
      <c r="B12" s="339" t="s">
        <v>147</v>
      </c>
      <c r="C12" s="339" t="s">
        <v>110</v>
      </c>
      <c r="D12" s="339" t="s">
        <v>111</v>
      </c>
      <c r="E12" s="339" t="s">
        <v>36</v>
      </c>
      <c r="F12" s="340" t="s">
        <v>148</v>
      </c>
      <c r="G12" s="340"/>
      <c r="H12" s="340" t="s">
        <v>132</v>
      </c>
      <c r="I12" s="330" t="s">
        <v>84</v>
      </c>
      <c r="J12" s="28" t="s">
        <v>32</v>
      </c>
      <c r="K12" s="29" t="s">
        <v>149</v>
      </c>
      <c r="L12" s="29" t="s">
        <v>86</v>
      </c>
      <c r="M12" s="29" t="s">
        <v>150</v>
      </c>
      <c r="N12" s="29" t="s">
        <v>151</v>
      </c>
      <c r="O12" s="29" t="s">
        <v>100</v>
      </c>
      <c r="P12" s="322"/>
      <c r="Q12" s="29" t="s">
        <v>49</v>
      </c>
      <c r="R12" s="29" t="s">
        <v>32</v>
      </c>
      <c r="S12" s="358" t="s">
        <v>152</v>
      </c>
      <c r="T12" s="326" t="s">
        <v>153</v>
      </c>
      <c r="U12" s="326" t="s">
        <v>154</v>
      </c>
      <c r="V12" s="28" t="s">
        <v>48</v>
      </c>
      <c r="W12" s="330" t="s">
        <v>148</v>
      </c>
      <c r="X12" s="321"/>
      <c r="Y12" s="321"/>
      <c r="Z12" s="321"/>
      <c r="AA12" s="321"/>
      <c r="AB12" s="321"/>
      <c r="AC12" s="321"/>
      <c r="AD12" s="321"/>
      <c r="AE12" s="321"/>
      <c r="AF12" s="321"/>
      <c r="AG12" s="321"/>
      <c r="AH12" s="321"/>
      <c r="AI12" s="330" t="s">
        <v>93</v>
      </c>
      <c r="AJ12" s="141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</row>
    <row r="13" customFormat="1" ht="25.5" customHeight="1" spans="1:245">
      <c r="A13" s="341"/>
      <c r="B13" s="341"/>
      <c r="C13" s="341"/>
      <c r="D13" s="341"/>
      <c r="E13" s="341"/>
      <c r="F13" s="342"/>
      <c r="G13" s="342"/>
      <c r="H13" s="343"/>
      <c r="I13" s="353"/>
      <c r="J13" s="28" t="s">
        <v>49</v>
      </c>
      <c r="K13" s="29" t="s">
        <v>94</v>
      </c>
      <c r="L13" s="29" t="s">
        <v>40</v>
      </c>
      <c r="M13" s="29" t="s">
        <v>95</v>
      </c>
      <c r="N13" s="322"/>
      <c r="O13" s="322"/>
      <c r="P13" s="322"/>
      <c r="Q13" s="29" t="s">
        <v>93</v>
      </c>
      <c r="R13" s="322"/>
      <c r="S13" s="321"/>
      <c r="T13" s="321"/>
      <c r="U13" s="321"/>
      <c r="V13" s="321"/>
      <c r="W13" s="370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53"/>
      <c r="AJ13" s="141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</row>
    <row r="14" customFormat="1" ht="25.5" customHeight="1" spans="1:245">
      <c r="A14" s="341"/>
      <c r="B14" s="341"/>
      <c r="C14" s="341"/>
      <c r="D14" s="341"/>
      <c r="E14" s="341"/>
      <c r="F14" s="342"/>
      <c r="G14" s="342"/>
      <c r="H14" s="343"/>
      <c r="I14" s="353"/>
      <c r="J14" s="28" t="s">
        <v>48</v>
      </c>
      <c r="K14" s="29" t="s">
        <v>128</v>
      </c>
      <c r="L14" s="29" t="s">
        <v>86</v>
      </c>
      <c r="M14" s="29" t="s">
        <v>129</v>
      </c>
      <c r="N14" s="322"/>
      <c r="O14" s="322"/>
      <c r="P14" s="322"/>
      <c r="Q14" s="29" t="s">
        <v>93</v>
      </c>
      <c r="R14" s="322"/>
      <c r="S14" s="321"/>
      <c r="T14" s="321"/>
      <c r="U14" s="321"/>
      <c r="V14" s="321"/>
      <c r="W14" s="370"/>
      <c r="X14" s="321"/>
      <c r="Y14" s="321"/>
      <c r="Z14" s="321"/>
      <c r="AA14" s="321"/>
      <c r="AB14" s="321"/>
      <c r="AC14" s="321"/>
      <c r="AD14" s="321"/>
      <c r="AE14" s="321"/>
      <c r="AF14" s="321"/>
      <c r="AG14" s="321"/>
      <c r="AH14" s="321"/>
      <c r="AI14" s="353"/>
      <c r="AJ14" s="141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</row>
    <row r="15" customFormat="1" ht="25.5" customHeight="1" spans="1:244">
      <c r="A15" s="344"/>
      <c r="B15" s="344"/>
      <c r="C15" s="344"/>
      <c r="D15" s="344"/>
      <c r="E15" s="344"/>
      <c r="F15" s="345"/>
      <c r="G15" s="345"/>
      <c r="H15" s="346"/>
      <c r="I15" s="354"/>
      <c r="J15" s="28" t="s">
        <v>55</v>
      </c>
      <c r="K15" s="29" t="s">
        <v>155</v>
      </c>
      <c r="L15" s="29" t="s">
        <v>86</v>
      </c>
      <c r="M15" s="29" t="s">
        <v>156</v>
      </c>
      <c r="N15" s="322"/>
      <c r="O15" s="322"/>
      <c r="P15" s="322"/>
      <c r="Q15" s="29" t="s">
        <v>93</v>
      </c>
      <c r="R15" s="322"/>
      <c r="S15" s="321"/>
      <c r="T15" s="321"/>
      <c r="U15" s="321"/>
      <c r="V15" s="321"/>
      <c r="W15" s="331"/>
      <c r="X15" s="321"/>
      <c r="Y15" s="321"/>
      <c r="Z15" s="321"/>
      <c r="AA15" s="321"/>
      <c r="AB15" s="321"/>
      <c r="AC15" s="321"/>
      <c r="AD15" s="321"/>
      <c r="AE15" s="321"/>
      <c r="AF15" s="321"/>
      <c r="AG15" s="321"/>
      <c r="AH15" s="321"/>
      <c r="AI15" s="354"/>
      <c r="AJ15" s="141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</row>
    <row r="16" customFormat="1" ht="25.5" customHeight="1" spans="1:244">
      <c r="A16" s="82" t="s">
        <v>55</v>
      </c>
      <c r="B16" s="82" t="s">
        <v>157</v>
      </c>
      <c r="C16" s="82" t="s">
        <v>110</v>
      </c>
      <c r="D16" s="82" t="s">
        <v>111</v>
      </c>
      <c r="E16" s="82" t="s">
        <v>36</v>
      </c>
      <c r="F16" s="82" t="s">
        <v>158</v>
      </c>
      <c r="G16" s="82"/>
      <c r="H16" s="82" t="s">
        <v>132</v>
      </c>
      <c r="I16" s="355" t="s">
        <v>84</v>
      </c>
      <c r="J16" s="356" t="s">
        <v>32</v>
      </c>
      <c r="K16" s="357" t="s">
        <v>159</v>
      </c>
      <c r="L16" s="358" t="s">
        <v>40</v>
      </c>
      <c r="M16" s="358" t="s">
        <v>160</v>
      </c>
      <c r="N16" s="359"/>
      <c r="O16" s="359"/>
      <c r="P16" s="359"/>
      <c r="Q16" s="358" t="s">
        <v>93</v>
      </c>
      <c r="R16" s="358" t="s">
        <v>32</v>
      </c>
      <c r="S16" s="358" t="s">
        <v>152</v>
      </c>
      <c r="T16" s="358" t="s">
        <v>161</v>
      </c>
      <c r="U16" s="358" t="s">
        <v>162</v>
      </c>
      <c r="V16" s="356" t="s">
        <v>48</v>
      </c>
      <c r="W16" s="371" t="s">
        <v>83</v>
      </c>
      <c r="X16" s="320"/>
      <c r="Y16" s="320"/>
      <c r="Z16" s="320"/>
      <c r="AA16" s="320"/>
      <c r="AB16" s="320"/>
      <c r="AC16" s="320"/>
      <c r="AD16" s="320"/>
      <c r="AE16" s="380" t="s">
        <v>32</v>
      </c>
      <c r="AF16" s="380" t="s">
        <v>163</v>
      </c>
      <c r="AG16" s="380" t="s">
        <v>120</v>
      </c>
      <c r="AH16" s="331" t="s">
        <v>48</v>
      </c>
      <c r="AI16" s="330" t="s">
        <v>164</v>
      </c>
      <c r="AJ16" s="381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</row>
    <row r="17" customFormat="1" ht="25.5" customHeight="1" spans="1:244">
      <c r="A17" s="82"/>
      <c r="B17" s="82"/>
      <c r="C17" s="82"/>
      <c r="D17" s="82"/>
      <c r="E17" s="82"/>
      <c r="F17" s="82"/>
      <c r="G17" s="82"/>
      <c r="H17" s="82"/>
      <c r="I17" s="355"/>
      <c r="J17" s="360" t="s">
        <v>49</v>
      </c>
      <c r="K17" s="361" t="s">
        <v>165</v>
      </c>
      <c r="L17" s="362" t="s">
        <v>40</v>
      </c>
      <c r="M17" s="362" t="s">
        <v>160</v>
      </c>
      <c r="N17" s="317"/>
      <c r="O17" s="317"/>
      <c r="P17" s="317"/>
      <c r="Q17" s="362" t="s">
        <v>93</v>
      </c>
      <c r="R17" s="362" t="s">
        <v>49</v>
      </c>
      <c r="S17" s="362" t="s">
        <v>166</v>
      </c>
      <c r="T17" s="362" t="s">
        <v>167</v>
      </c>
      <c r="U17" s="362" t="s">
        <v>162</v>
      </c>
      <c r="V17" s="360" t="s">
        <v>32</v>
      </c>
      <c r="W17" s="372"/>
      <c r="X17" s="329"/>
      <c r="Y17" s="329"/>
      <c r="Z17" s="329"/>
      <c r="AA17" s="329"/>
      <c r="AB17" s="329"/>
      <c r="AC17" s="329"/>
      <c r="AD17" s="329"/>
      <c r="AE17" s="329"/>
      <c r="AF17" s="329"/>
      <c r="AG17" s="315"/>
      <c r="AH17" s="382"/>
      <c r="AI17" s="370"/>
      <c r="AJ17" s="124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</row>
    <row r="18" s="295" customFormat="1" ht="25.5" customHeight="1" spans="1:246">
      <c r="A18" s="82"/>
      <c r="B18" s="82"/>
      <c r="C18" s="82"/>
      <c r="D18" s="82"/>
      <c r="E18" s="82"/>
      <c r="F18" s="82"/>
      <c r="G18" s="82"/>
      <c r="H18" s="82"/>
      <c r="I18" s="355"/>
      <c r="J18" s="360" t="s">
        <v>48</v>
      </c>
      <c r="K18" s="361" t="s">
        <v>168</v>
      </c>
      <c r="L18" s="362" t="s">
        <v>40</v>
      </c>
      <c r="M18" s="362" t="s">
        <v>169</v>
      </c>
      <c r="N18" s="317"/>
      <c r="O18" s="317"/>
      <c r="P18" s="317"/>
      <c r="Q18" s="362" t="s">
        <v>93</v>
      </c>
      <c r="R18" s="317"/>
      <c r="S18" s="315"/>
      <c r="T18" s="315"/>
      <c r="U18" s="315"/>
      <c r="V18" s="315"/>
      <c r="W18" s="372"/>
      <c r="X18" s="329"/>
      <c r="Y18" s="329"/>
      <c r="Z18" s="329"/>
      <c r="AA18" s="329"/>
      <c r="AB18" s="329"/>
      <c r="AC18" s="329"/>
      <c r="AD18" s="329"/>
      <c r="AE18" s="329"/>
      <c r="AF18" s="329"/>
      <c r="AG18" s="315"/>
      <c r="AH18" s="382"/>
      <c r="AI18" s="370"/>
      <c r="AJ18" s="124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</row>
    <row r="19" s="295" customFormat="1" ht="25.5" customHeight="1" spans="1:246">
      <c r="A19" s="82"/>
      <c r="B19" s="82"/>
      <c r="C19" s="82"/>
      <c r="D19" s="82"/>
      <c r="E19" s="82"/>
      <c r="F19" s="82"/>
      <c r="G19" s="82"/>
      <c r="H19" s="82"/>
      <c r="I19" s="355"/>
      <c r="J19" s="363" t="s">
        <v>55</v>
      </c>
      <c r="K19" s="364" t="s">
        <v>170</v>
      </c>
      <c r="L19" s="365" t="s">
        <v>40</v>
      </c>
      <c r="M19" s="365" t="s">
        <v>171</v>
      </c>
      <c r="N19" s="366"/>
      <c r="O19" s="366"/>
      <c r="P19" s="366"/>
      <c r="Q19" s="365" t="s">
        <v>93</v>
      </c>
      <c r="R19" s="366"/>
      <c r="S19" s="373"/>
      <c r="T19" s="373"/>
      <c r="U19" s="373"/>
      <c r="V19" s="373"/>
      <c r="W19" s="374"/>
      <c r="X19" s="314"/>
      <c r="Y19" s="314"/>
      <c r="Z19" s="314"/>
      <c r="AA19" s="314"/>
      <c r="AB19" s="314"/>
      <c r="AC19" s="314"/>
      <c r="AD19" s="314"/>
      <c r="AE19" s="314"/>
      <c r="AF19" s="314"/>
      <c r="AG19" s="373"/>
      <c r="AH19" s="383"/>
      <c r="AI19" s="331"/>
      <c r="AJ19" s="384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</row>
    <row r="20" customFormat="1" ht="61.9" customHeight="1" spans="1:245">
      <c r="A20" s="76" t="s">
        <v>58</v>
      </c>
      <c r="B20" s="76" t="s">
        <v>172</v>
      </c>
      <c r="C20" s="76" t="s">
        <v>34</v>
      </c>
      <c r="D20" s="298" t="s">
        <v>111</v>
      </c>
      <c r="E20" s="298" t="s">
        <v>36</v>
      </c>
      <c r="F20" s="299" t="s">
        <v>158</v>
      </c>
      <c r="G20" s="299"/>
      <c r="H20" s="299" t="s">
        <v>132</v>
      </c>
      <c r="I20" s="314"/>
      <c r="J20" s="329"/>
      <c r="K20" s="316"/>
      <c r="L20" s="317"/>
      <c r="M20" s="317"/>
      <c r="N20" s="317"/>
      <c r="O20" s="317"/>
      <c r="P20" s="317"/>
      <c r="Q20" s="317"/>
      <c r="R20" s="322" t="s">
        <v>32</v>
      </c>
      <c r="S20" s="375" t="s">
        <v>173</v>
      </c>
      <c r="T20" s="375" t="s">
        <v>174</v>
      </c>
      <c r="U20" s="375" t="s">
        <v>175</v>
      </c>
      <c r="V20" s="376" t="s">
        <v>48</v>
      </c>
      <c r="W20" s="377" t="s">
        <v>55</v>
      </c>
      <c r="X20" s="329" t="s">
        <v>32</v>
      </c>
      <c r="Y20" s="329" t="s">
        <v>176</v>
      </c>
      <c r="Z20" s="329" t="s">
        <v>177</v>
      </c>
      <c r="AA20" s="329" t="s">
        <v>178</v>
      </c>
      <c r="AB20" s="329" t="s">
        <v>179</v>
      </c>
      <c r="AC20" s="329" t="s">
        <v>103</v>
      </c>
      <c r="AD20" s="329" t="s">
        <v>48</v>
      </c>
      <c r="AE20" s="329"/>
      <c r="AF20" s="329"/>
      <c r="AG20" s="329"/>
      <c r="AH20" s="329"/>
      <c r="AI20" s="314" t="s">
        <v>48</v>
      </c>
      <c r="AJ20" s="112"/>
      <c r="IK20" s="58"/>
    </row>
    <row r="21" customFormat="1" ht="60.75" customHeight="1" spans="1:245">
      <c r="A21" s="350"/>
      <c r="B21" s="350"/>
      <c r="C21" s="350"/>
      <c r="D21" s="351"/>
      <c r="E21" s="351"/>
      <c r="F21" s="352"/>
      <c r="G21" s="352"/>
      <c r="H21" s="352"/>
      <c r="I21" s="367"/>
      <c r="J21" s="368"/>
      <c r="K21" s="316"/>
      <c r="L21" s="317"/>
      <c r="M21" s="317"/>
      <c r="N21" s="317"/>
      <c r="O21" s="317"/>
      <c r="P21" s="317"/>
      <c r="Q21" s="317"/>
      <c r="R21" s="322" t="s">
        <v>49</v>
      </c>
      <c r="S21" s="375" t="s">
        <v>180</v>
      </c>
      <c r="T21" s="375" t="s">
        <v>181</v>
      </c>
      <c r="U21" s="375" t="s">
        <v>175</v>
      </c>
      <c r="V21" s="378" t="s">
        <v>32</v>
      </c>
      <c r="W21" s="379"/>
      <c r="X21" s="368"/>
      <c r="Y21" s="368"/>
      <c r="Z21" s="368"/>
      <c r="AA21" s="329"/>
      <c r="AB21" s="368"/>
      <c r="AC21" s="329"/>
      <c r="AD21" s="368"/>
      <c r="AE21" s="368"/>
      <c r="AF21" s="368"/>
      <c r="AG21" s="368"/>
      <c r="AH21" s="368"/>
      <c r="AI21" s="367"/>
      <c r="AJ21" s="112"/>
      <c r="IK21" s="58"/>
    </row>
    <row r="22" customFormat="1" ht="25.5" customHeight="1" spans="1:245">
      <c r="A22" s="68" t="s">
        <v>44</v>
      </c>
      <c r="B22" s="68" t="s">
        <v>182</v>
      </c>
      <c r="C22" s="68" t="s">
        <v>34</v>
      </c>
      <c r="D22" s="68" t="s">
        <v>111</v>
      </c>
      <c r="E22" s="68" t="s">
        <v>36</v>
      </c>
      <c r="F22" s="304" t="s">
        <v>183</v>
      </c>
      <c r="G22" s="304"/>
      <c r="H22" s="304" t="s">
        <v>132</v>
      </c>
      <c r="I22" s="315"/>
      <c r="J22" s="315"/>
      <c r="K22" s="316"/>
      <c r="L22" s="317"/>
      <c r="M22" s="317"/>
      <c r="N22" s="317"/>
      <c r="O22" s="317"/>
      <c r="P22" s="317"/>
      <c r="Q22" s="317"/>
      <c r="R22" s="317" t="s">
        <v>32</v>
      </c>
      <c r="S22" s="315" t="s">
        <v>184</v>
      </c>
      <c r="T22" s="315" t="s">
        <v>185</v>
      </c>
      <c r="U22" s="315" t="s">
        <v>186</v>
      </c>
      <c r="V22" s="315" t="s">
        <v>48</v>
      </c>
      <c r="W22" s="315" t="s">
        <v>48</v>
      </c>
      <c r="X22" s="329"/>
      <c r="Y22" s="329"/>
      <c r="Z22" s="329"/>
      <c r="AA22" s="329"/>
      <c r="AB22" s="329"/>
      <c r="AC22" s="329"/>
      <c r="AD22" s="329"/>
      <c r="AE22" s="329"/>
      <c r="AF22" s="329"/>
      <c r="AG22" s="329"/>
      <c r="AH22" s="329"/>
      <c r="AI22" s="329"/>
      <c r="AJ22" s="112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</row>
    <row r="23" customFormat="1" ht="33.75" customHeight="1" spans="1:245">
      <c r="A23" s="76" t="s">
        <v>187</v>
      </c>
      <c r="B23" s="76" t="s">
        <v>188</v>
      </c>
      <c r="C23" s="76" t="s">
        <v>34</v>
      </c>
      <c r="D23" s="298" t="s">
        <v>111</v>
      </c>
      <c r="E23" s="298" t="s">
        <v>36</v>
      </c>
      <c r="F23" s="347" t="s">
        <v>189</v>
      </c>
      <c r="G23" s="347"/>
      <c r="H23" s="347" t="s">
        <v>190</v>
      </c>
      <c r="I23" s="315"/>
      <c r="J23" s="315"/>
      <c r="K23" s="316"/>
      <c r="L23" s="317"/>
      <c r="M23" s="317"/>
      <c r="N23" s="317"/>
      <c r="O23" s="317"/>
      <c r="P23" s="317"/>
      <c r="Q23" s="317"/>
      <c r="R23" s="317"/>
      <c r="S23" s="315"/>
      <c r="T23" s="315"/>
      <c r="U23" s="315"/>
      <c r="V23" s="315"/>
      <c r="W23" s="328"/>
      <c r="X23" s="329" t="s">
        <v>32</v>
      </c>
      <c r="Y23" s="329" t="s">
        <v>191</v>
      </c>
      <c r="Z23" s="329" t="s">
        <v>177</v>
      </c>
      <c r="AA23" s="329" t="s">
        <v>178</v>
      </c>
      <c r="AB23" s="329" t="s">
        <v>192</v>
      </c>
      <c r="AC23" s="329" t="s">
        <v>103</v>
      </c>
      <c r="AD23" s="329" t="s">
        <v>48</v>
      </c>
      <c r="AE23" s="329" t="s">
        <v>32</v>
      </c>
      <c r="AF23" s="329" t="s">
        <v>193</v>
      </c>
      <c r="AG23" s="329" t="s">
        <v>86</v>
      </c>
      <c r="AH23" s="329" t="s">
        <v>187</v>
      </c>
      <c r="AI23" s="314" t="s">
        <v>71</v>
      </c>
      <c r="AJ23" s="122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</row>
    <row r="24" customFormat="1" ht="25.5" customHeight="1" spans="1:245">
      <c r="A24" s="133"/>
      <c r="B24" s="133"/>
      <c r="C24" s="133"/>
      <c r="D24" s="302"/>
      <c r="E24" s="302"/>
      <c r="F24" s="349"/>
      <c r="G24" s="349"/>
      <c r="H24" s="349"/>
      <c r="I24" s="315"/>
      <c r="J24" s="315"/>
      <c r="K24" s="316"/>
      <c r="L24" s="317"/>
      <c r="M24" s="317"/>
      <c r="N24" s="317"/>
      <c r="O24" s="317"/>
      <c r="P24" s="317"/>
      <c r="Q24" s="317"/>
      <c r="R24" s="317"/>
      <c r="S24" s="315"/>
      <c r="T24" s="315"/>
      <c r="U24" s="315"/>
      <c r="V24" s="315"/>
      <c r="W24" s="315"/>
      <c r="X24" s="329"/>
      <c r="Y24" s="329"/>
      <c r="Z24" s="329"/>
      <c r="AA24" s="329"/>
      <c r="AB24" s="329"/>
      <c r="AC24" s="329"/>
      <c r="AD24" s="329"/>
      <c r="AE24" s="329" t="s">
        <v>49</v>
      </c>
      <c r="AF24" s="329" t="s">
        <v>194</v>
      </c>
      <c r="AG24" s="329" t="s">
        <v>86</v>
      </c>
      <c r="AH24" s="329" t="s">
        <v>49</v>
      </c>
      <c r="AI24" s="320"/>
      <c r="AJ24" s="114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</row>
    <row r="25" s="295" customFormat="1" ht="25.5" customHeight="1" spans="1:246">
      <c r="A25" s="305" t="s">
        <v>195</v>
      </c>
      <c r="B25" s="305" t="s">
        <v>196</v>
      </c>
      <c r="C25" s="305" t="s">
        <v>110</v>
      </c>
      <c r="D25" s="305" t="s">
        <v>111</v>
      </c>
      <c r="E25" s="305" t="s">
        <v>36</v>
      </c>
      <c r="F25" s="306" t="s">
        <v>121</v>
      </c>
      <c r="G25" s="306"/>
      <c r="H25" s="306" t="s">
        <v>190</v>
      </c>
      <c r="I25" s="28" t="s">
        <v>84</v>
      </c>
      <c r="J25" s="28"/>
      <c r="K25" s="29"/>
      <c r="L25" s="29"/>
      <c r="M25" s="29"/>
      <c r="N25" s="322"/>
      <c r="O25" s="322"/>
      <c r="P25" s="322"/>
      <c r="Q25" s="29"/>
      <c r="R25" s="322"/>
      <c r="S25" s="321"/>
      <c r="T25" s="321"/>
      <c r="U25" s="321"/>
      <c r="V25" s="321"/>
      <c r="W25" s="28" t="s">
        <v>93</v>
      </c>
      <c r="X25" s="321"/>
      <c r="Y25" s="321"/>
      <c r="Z25" s="321"/>
      <c r="AA25" s="321"/>
      <c r="AB25" s="321"/>
      <c r="AC25" s="321"/>
      <c r="AD25" s="321"/>
      <c r="AE25" s="28" t="s">
        <v>32</v>
      </c>
      <c r="AF25" s="28" t="s">
        <v>197</v>
      </c>
      <c r="AG25" s="28" t="s">
        <v>120</v>
      </c>
      <c r="AH25" s="334">
        <v>7</v>
      </c>
      <c r="AI25" s="334">
        <v>0.7</v>
      </c>
      <c r="AJ25" s="385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</row>
    <row r="26" ht="15" spans="1:36">
      <c r="A26" s="36">
        <v>9</v>
      </c>
      <c r="B26" s="36">
        <v>22110758</v>
      </c>
      <c r="C26" s="36" t="s">
        <v>110</v>
      </c>
      <c r="D26" s="36" t="s">
        <v>111</v>
      </c>
      <c r="E26" s="36" t="s">
        <v>36</v>
      </c>
      <c r="F26" s="36"/>
      <c r="G26" s="36"/>
      <c r="H26" s="36" t="s">
        <v>190</v>
      </c>
      <c r="I26" s="36"/>
      <c r="J26" s="36"/>
      <c r="K26" s="36"/>
      <c r="L26" s="36"/>
      <c r="M26" s="369"/>
      <c r="N26" s="369"/>
      <c r="O26" s="369"/>
      <c r="P26" s="369"/>
      <c r="Q26" s="369"/>
      <c r="R26" s="369"/>
      <c r="S26" s="369"/>
      <c r="T26" s="369"/>
      <c r="U26" s="369"/>
      <c r="V26" s="369"/>
      <c r="W26" s="369"/>
      <c r="X26" s="369"/>
      <c r="Y26" s="369"/>
      <c r="Z26" s="369"/>
      <c r="AA26" s="369"/>
      <c r="AB26" s="369"/>
      <c r="AC26" s="369"/>
      <c r="AD26" s="369"/>
      <c r="AE26" s="369"/>
      <c r="AF26" s="369"/>
      <c r="AG26" s="369"/>
      <c r="AH26" s="369"/>
      <c r="AI26" s="369"/>
      <c r="AJ26" s="308"/>
    </row>
    <row r="27" ht="15" spans="1:36">
      <c r="A27" s="36">
        <v>10</v>
      </c>
      <c r="B27" s="36" t="s">
        <v>198</v>
      </c>
      <c r="C27" s="36" t="s">
        <v>110</v>
      </c>
      <c r="D27" s="36" t="s">
        <v>111</v>
      </c>
      <c r="E27" s="36" t="s">
        <v>36</v>
      </c>
      <c r="F27" s="36"/>
      <c r="G27" s="36"/>
      <c r="H27" s="36" t="s">
        <v>190</v>
      </c>
      <c r="I27" s="36"/>
      <c r="J27" s="36"/>
      <c r="K27" s="36"/>
      <c r="L27" s="36"/>
      <c r="M27" s="369"/>
      <c r="N27" s="369"/>
      <c r="O27" s="369"/>
      <c r="P27" s="369"/>
      <c r="Q27" s="369"/>
      <c r="R27" s="369"/>
      <c r="S27" s="369"/>
      <c r="T27" s="369"/>
      <c r="U27" s="369"/>
      <c r="V27" s="369"/>
      <c r="W27" s="369"/>
      <c r="X27" s="369"/>
      <c r="Y27" s="369"/>
      <c r="Z27" s="369"/>
      <c r="AA27" s="369"/>
      <c r="AB27" s="369"/>
      <c r="AC27" s="369"/>
      <c r="AD27" s="369"/>
      <c r="AE27" s="369"/>
      <c r="AF27" s="369"/>
      <c r="AG27" s="369"/>
      <c r="AH27" s="369"/>
      <c r="AI27" s="369"/>
      <c r="AJ27" s="308"/>
    </row>
  </sheetData>
  <mergeCells count="79">
    <mergeCell ref="J1:Q1"/>
    <mergeCell ref="R1:V1"/>
    <mergeCell ref="X1:AD1"/>
    <mergeCell ref="AE1:AH1"/>
    <mergeCell ref="A1:A2"/>
    <mergeCell ref="A3:A6"/>
    <mergeCell ref="A7:A11"/>
    <mergeCell ref="A12:A15"/>
    <mergeCell ref="A16:A19"/>
    <mergeCell ref="A20:A21"/>
    <mergeCell ref="A23:A24"/>
    <mergeCell ref="B1:B2"/>
    <mergeCell ref="B3:B6"/>
    <mergeCell ref="B7:B11"/>
    <mergeCell ref="B12:B15"/>
    <mergeCell ref="B16:B19"/>
    <mergeCell ref="B20:B21"/>
    <mergeCell ref="B23:B24"/>
    <mergeCell ref="C1:C2"/>
    <mergeCell ref="C3:C6"/>
    <mergeCell ref="C7:C11"/>
    <mergeCell ref="C12:C15"/>
    <mergeCell ref="C16:C19"/>
    <mergeCell ref="C20:C21"/>
    <mergeCell ref="C23:C24"/>
    <mergeCell ref="D1:D2"/>
    <mergeCell ref="D3:D6"/>
    <mergeCell ref="D7:D11"/>
    <mergeCell ref="D12:D15"/>
    <mergeCell ref="D16:D19"/>
    <mergeCell ref="D20:D21"/>
    <mergeCell ref="D23:D24"/>
    <mergeCell ref="E1:E2"/>
    <mergeCell ref="E3:E6"/>
    <mergeCell ref="E7:E11"/>
    <mergeCell ref="E12:E15"/>
    <mergeCell ref="E16:E19"/>
    <mergeCell ref="E20:E21"/>
    <mergeCell ref="E23:E24"/>
    <mergeCell ref="F1:F2"/>
    <mergeCell ref="F3:F6"/>
    <mergeCell ref="F7:F11"/>
    <mergeCell ref="F12:F15"/>
    <mergeCell ref="F16:F19"/>
    <mergeCell ref="F20:F21"/>
    <mergeCell ref="F23:F24"/>
    <mergeCell ref="G1:G2"/>
    <mergeCell ref="G3:G6"/>
    <mergeCell ref="G7:G11"/>
    <mergeCell ref="G12:G15"/>
    <mergeCell ref="G16:G19"/>
    <mergeCell ref="G20:G21"/>
    <mergeCell ref="G23:G24"/>
    <mergeCell ref="H1:H2"/>
    <mergeCell ref="H3:H6"/>
    <mergeCell ref="H7:H11"/>
    <mergeCell ref="H12:H15"/>
    <mergeCell ref="H16:H19"/>
    <mergeCell ref="H20:H21"/>
    <mergeCell ref="H23:H24"/>
    <mergeCell ref="I1:I2"/>
    <mergeCell ref="I3:I6"/>
    <mergeCell ref="I12:I15"/>
    <mergeCell ref="I16:I19"/>
    <mergeCell ref="I20:I21"/>
    <mergeCell ref="W1:W2"/>
    <mergeCell ref="W3:W6"/>
    <mergeCell ref="W7:W11"/>
    <mergeCell ref="W12:W15"/>
    <mergeCell ref="W16:W19"/>
    <mergeCell ref="W20:W21"/>
    <mergeCell ref="AI1:AI2"/>
    <mergeCell ref="AI3:AI6"/>
    <mergeCell ref="AI12:AI15"/>
    <mergeCell ref="AI16:AI19"/>
    <mergeCell ref="AI20:AI21"/>
    <mergeCell ref="AI23:AI24"/>
    <mergeCell ref="AJ1:AJ2"/>
    <mergeCell ref="AJ23:AJ24"/>
  </mergeCells>
  <pageMargins left="0.708661417322835" right="0.708661417322835" top="0.748031496062992" bottom="0.74803149606299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U17"/>
  <sheetViews>
    <sheetView workbookViewId="0">
      <selection activeCell="L25" sqref="L25"/>
    </sheetView>
  </sheetViews>
  <sheetFormatPr defaultColWidth="9" defaultRowHeight="14"/>
  <cols>
    <col min="1" max="1" width="9" style="296"/>
    <col min="2" max="2" width="13.5454545454545" style="297" customWidth="1"/>
    <col min="3" max="3" width="14.2727272727273" style="297" customWidth="1"/>
    <col min="4" max="5" width="9" style="297"/>
    <col min="6" max="6" width="16.9090909090909" style="297" customWidth="1"/>
    <col min="7" max="8" width="9" style="297"/>
    <col min="9" max="16384" width="9" style="296"/>
  </cols>
  <sheetData>
    <row r="1" customFormat="1" ht="18.95" customHeight="1" spans="1:248">
      <c r="A1" s="148" t="s">
        <v>0</v>
      </c>
      <c r="B1" s="148" t="s">
        <v>1</v>
      </c>
      <c r="C1" s="148" t="s">
        <v>2</v>
      </c>
      <c r="D1" s="148" t="s">
        <v>3</v>
      </c>
      <c r="E1" s="149" t="s">
        <v>4</v>
      </c>
      <c r="F1" s="150" t="s">
        <v>5</v>
      </c>
      <c r="G1" s="151" t="s">
        <v>6</v>
      </c>
      <c r="H1" s="152" t="s">
        <v>7</v>
      </c>
      <c r="I1" s="179" t="s">
        <v>8</v>
      </c>
      <c r="J1" s="94" t="s">
        <v>9</v>
      </c>
      <c r="K1" s="95"/>
      <c r="L1" s="95"/>
      <c r="M1" s="95"/>
      <c r="N1" s="95"/>
      <c r="O1" s="95"/>
      <c r="P1" s="95"/>
      <c r="Q1" s="95"/>
      <c r="R1" s="94" t="s">
        <v>10</v>
      </c>
      <c r="S1" s="95"/>
      <c r="T1" s="95"/>
      <c r="U1" s="95"/>
      <c r="V1" s="95"/>
      <c r="W1" s="43" t="s">
        <v>11</v>
      </c>
      <c r="X1" s="95" t="s">
        <v>12</v>
      </c>
      <c r="Y1" s="95"/>
      <c r="Z1" s="95"/>
      <c r="AA1" s="95"/>
      <c r="AB1" s="95"/>
      <c r="AC1" s="95"/>
      <c r="AD1" s="106"/>
      <c r="AE1" s="94" t="s">
        <v>13</v>
      </c>
      <c r="AF1" s="95"/>
      <c r="AG1" s="95"/>
      <c r="AH1" s="95"/>
      <c r="AI1" s="332" t="s">
        <v>14</v>
      </c>
      <c r="AJ1" s="120" t="s">
        <v>15</v>
      </c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8"/>
      <c r="BA1" s="258"/>
      <c r="BB1" s="258"/>
      <c r="BC1" s="258"/>
      <c r="BD1" s="258"/>
      <c r="BE1" s="258"/>
      <c r="BF1" s="258"/>
      <c r="BG1" s="258"/>
      <c r="BH1" s="258"/>
      <c r="BI1" s="258"/>
      <c r="BJ1" s="258"/>
      <c r="BK1" s="258"/>
      <c r="BL1" s="258"/>
      <c r="BM1" s="258"/>
      <c r="BN1" s="258"/>
      <c r="BO1" s="258"/>
      <c r="BP1" s="258"/>
      <c r="BQ1" s="258"/>
      <c r="BR1" s="258"/>
      <c r="BS1" s="258"/>
      <c r="BT1" s="258"/>
      <c r="BU1" s="258"/>
      <c r="BV1" s="258"/>
      <c r="BW1" s="258"/>
      <c r="BX1" s="258"/>
      <c r="BY1" s="258"/>
      <c r="BZ1" s="258"/>
      <c r="CA1" s="258"/>
      <c r="CB1" s="258"/>
      <c r="CC1" s="258"/>
      <c r="CD1" s="258"/>
      <c r="CE1" s="258"/>
      <c r="CF1" s="258"/>
      <c r="CG1" s="258"/>
      <c r="CH1" s="258"/>
      <c r="CI1" s="258"/>
      <c r="CJ1" s="258"/>
      <c r="CK1" s="258"/>
      <c r="CL1" s="258"/>
      <c r="CM1" s="258"/>
      <c r="CN1" s="258"/>
      <c r="CO1" s="258"/>
      <c r="CP1" s="258"/>
      <c r="CQ1" s="258"/>
      <c r="CR1" s="258"/>
      <c r="CS1" s="258"/>
      <c r="CT1" s="258"/>
      <c r="CU1" s="258"/>
      <c r="CV1" s="258"/>
      <c r="CW1" s="258"/>
      <c r="CX1" s="258"/>
      <c r="CY1" s="258"/>
      <c r="CZ1" s="258"/>
      <c r="DA1" s="258"/>
      <c r="DB1" s="258"/>
      <c r="DC1" s="258"/>
      <c r="DD1" s="258"/>
      <c r="DE1" s="258"/>
      <c r="DF1" s="258"/>
      <c r="DG1" s="258"/>
      <c r="DH1" s="258"/>
      <c r="DI1" s="258"/>
      <c r="DJ1" s="258"/>
      <c r="DK1" s="258"/>
      <c r="DL1" s="258"/>
      <c r="DM1" s="258"/>
      <c r="DN1" s="258"/>
      <c r="DO1" s="258"/>
      <c r="DP1" s="258"/>
      <c r="DQ1" s="258"/>
      <c r="DR1" s="258"/>
      <c r="DS1" s="258"/>
      <c r="DT1" s="258"/>
      <c r="DU1" s="258"/>
      <c r="DV1" s="258"/>
      <c r="DW1" s="258"/>
      <c r="DX1" s="258"/>
      <c r="DY1" s="258"/>
      <c r="DZ1" s="258"/>
      <c r="EA1" s="258"/>
      <c r="EB1" s="258"/>
      <c r="EC1" s="258"/>
      <c r="ED1" s="258"/>
      <c r="EE1" s="258"/>
      <c r="EF1" s="258"/>
      <c r="EG1" s="258"/>
      <c r="EH1" s="258"/>
      <c r="EI1" s="258"/>
      <c r="EJ1" s="258"/>
      <c r="EK1" s="258"/>
      <c r="EL1" s="258"/>
      <c r="EM1" s="258"/>
      <c r="EN1" s="258"/>
      <c r="EO1" s="258"/>
      <c r="EP1" s="258"/>
      <c r="EQ1" s="258"/>
      <c r="ER1" s="258"/>
      <c r="ES1" s="258"/>
      <c r="ET1" s="258"/>
      <c r="EU1" s="258"/>
      <c r="EV1" s="258"/>
      <c r="EW1" s="258"/>
      <c r="EX1" s="258"/>
      <c r="EY1" s="258"/>
      <c r="EZ1" s="258"/>
      <c r="FA1" s="258"/>
      <c r="FB1" s="258"/>
      <c r="FC1" s="258"/>
      <c r="FD1" s="258"/>
      <c r="FE1" s="258"/>
      <c r="FF1" s="258"/>
      <c r="FG1" s="258"/>
      <c r="FH1" s="258"/>
      <c r="FI1" s="258"/>
      <c r="FJ1" s="258"/>
      <c r="FK1" s="258"/>
      <c r="FL1" s="258"/>
      <c r="FM1" s="258"/>
      <c r="FN1" s="258"/>
      <c r="FO1" s="258"/>
      <c r="FP1" s="258"/>
      <c r="FQ1" s="258"/>
      <c r="FR1" s="258"/>
      <c r="FS1" s="258"/>
      <c r="FT1" s="258"/>
      <c r="FU1" s="258"/>
      <c r="FV1" s="258"/>
      <c r="FW1" s="258"/>
      <c r="FX1" s="258"/>
      <c r="FY1" s="258"/>
      <c r="FZ1" s="258"/>
      <c r="GA1" s="258"/>
      <c r="GB1" s="258"/>
      <c r="GC1" s="258"/>
      <c r="GD1" s="258"/>
      <c r="GE1" s="258"/>
      <c r="GF1" s="258"/>
      <c r="GG1" s="258"/>
      <c r="GH1" s="258"/>
      <c r="GI1" s="258"/>
      <c r="GJ1" s="258"/>
      <c r="GK1" s="258"/>
      <c r="GL1" s="258"/>
      <c r="GM1" s="258"/>
      <c r="GN1" s="258"/>
      <c r="GO1" s="258"/>
      <c r="GP1" s="258"/>
      <c r="GQ1" s="258"/>
      <c r="GR1" s="258"/>
      <c r="GS1" s="258"/>
      <c r="GT1" s="258"/>
      <c r="GU1" s="258"/>
      <c r="GV1" s="258"/>
      <c r="GW1" s="258"/>
      <c r="GX1" s="258"/>
      <c r="GY1" s="258"/>
      <c r="GZ1" s="258"/>
      <c r="HA1" s="258"/>
      <c r="HB1" s="258"/>
      <c r="HC1" s="258"/>
      <c r="HD1" s="258"/>
      <c r="HE1" s="258"/>
      <c r="HF1" s="258"/>
      <c r="HG1" s="258"/>
      <c r="HH1" s="258"/>
      <c r="HI1" s="258"/>
      <c r="HJ1" s="258"/>
      <c r="HK1" s="258"/>
      <c r="HL1" s="258"/>
      <c r="HM1" s="258"/>
      <c r="HN1" s="258"/>
      <c r="HO1" s="258"/>
      <c r="HP1" s="258"/>
      <c r="HQ1" s="258"/>
      <c r="HR1" s="258"/>
      <c r="HS1" s="258"/>
      <c r="HT1" s="258"/>
      <c r="HU1" s="258"/>
      <c r="HV1" s="258"/>
      <c r="HW1" s="258"/>
      <c r="HX1" s="258"/>
      <c r="HY1" s="258"/>
      <c r="HZ1" s="258"/>
      <c r="IA1" s="258"/>
      <c r="IB1" s="258"/>
      <c r="IC1" s="258"/>
      <c r="ID1" s="258"/>
      <c r="IE1" s="258"/>
      <c r="IF1" s="258"/>
      <c r="IG1" s="258"/>
      <c r="IH1" s="258"/>
      <c r="II1" s="258"/>
      <c r="IJ1" s="258"/>
      <c r="IK1" s="258"/>
      <c r="IL1" s="258"/>
      <c r="IM1" s="258"/>
      <c r="IN1" s="258"/>
    </row>
    <row r="2" s="1" customFormat="1" ht="60.95" customHeight="1" spans="1:36">
      <c r="A2" s="64"/>
      <c r="B2" s="64"/>
      <c r="C2" s="64"/>
      <c r="D2" s="64"/>
      <c r="E2" s="65"/>
      <c r="F2" s="153"/>
      <c r="G2" s="154"/>
      <c r="H2" s="155"/>
      <c r="I2" s="182"/>
      <c r="J2" s="97" t="s">
        <v>0</v>
      </c>
      <c r="K2" s="98" t="s">
        <v>16</v>
      </c>
      <c r="L2" s="97" t="s">
        <v>17</v>
      </c>
      <c r="M2" s="97" t="s">
        <v>18</v>
      </c>
      <c r="N2" s="97" t="s">
        <v>19</v>
      </c>
      <c r="O2" s="97" t="s">
        <v>20</v>
      </c>
      <c r="P2" s="97" t="s">
        <v>21</v>
      </c>
      <c r="Q2" s="97" t="s">
        <v>22</v>
      </c>
      <c r="R2" s="97" t="s">
        <v>0</v>
      </c>
      <c r="S2" s="97" t="s">
        <v>23</v>
      </c>
      <c r="T2" s="97" t="s">
        <v>24</v>
      </c>
      <c r="U2" s="97" t="s">
        <v>25</v>
      </c>
      <c r="V2" s="97" t="s">
        <v>22</v>
      </c>
      <c r="W2" s="43"/>
      <c r="X2" s="106" t="s">
        <v>0</v>
      </c>
      <c r="Y2" s="117" t="s">
        <v>26</v>
      </c>
      <c r="Z2" s="117" t="s">
        <v>27</v>
      </c>
      <c r="AA2" s="117" t="s">
        <v>28</v>
      </c>
      <c r="AB2" s="117" t="s">
        <v>29</v>
      </c>
      <c r="AC2" s="117" t="s">
        <v>30</v>
      </c>
      <c r="AD2" s="117" t="s">
        <v>22</v>
      </c>
      <c r="AE2" s="117" t="s">
        <v>0</v>
      </c>
      <c r="AF2" s="117" t="s">
        <v>31</v>
      </c>
      <c r="AG2" s="117" t="s">
        <v>17</v>
      </c>
      <c r="AH2" s="94" t="s">
        <v>22</v>
      </c>
      <c r="AI2" s="333"/>
      <c r="AJ2" s="98"/>
    </row>
    <row r="3" customFormat="1" ht="25.5" customHeight="1" spans="1:245">
      <c r="A3" s="76" t="s">
        <v>32</v>
      </c>
      <c r="B3" s="76" t="s">
        <v>199</v>
      </c>
      <c r="C3" s="76" t="s">
        <v>34</v>
      </c>
      <c r="D3" s="298" t="s">
        <v>40</v>
      </c>
      <c r="E3" s="298" t="s">
        <v>36</v>
      </c>
      <c r="F3" s="299" t="s">
        <v>113</v>
      </c>
      <c r="G3" s="299" t="s">
        <v>200</v>
      </c>
      <c r="H3" s="299" t="s">
        <v>32</v>
      </c>
      <c r="I3" s="314" t="s">
        <v>201</v>
      </c>
      <c r="J3" s="315" t="s">
        <v>32</v>
      </c>
      <c r="K3" s="316" t="s">
        <v>202</v>
      </c>
      <c r="L3" s="317" t="s">
        <v>86</v>
      </c>
      <c r="M3" s="317" t="s">
        <v>203</v>
      </c>
      <c r="N3" s="317" t="s">
        <v>204</v>
      </c>
      <c r="O3" s="317" t="s">
        <v>49</v>
      </c>
      <c r="P3" s="317" t="s">
        <v>93</v>
      </c>
      <c r="Q3" s="317" t="s">
        <v>44</v>
      </c>
      <c r="R3" s="317" t="s">
        <v>32</v>
      </c>
      <c r="S3" s="326" t="s">
        <v>205</v>
      </c>
      <c r="T3" s="317" t="s">
        <v>206</v>
      </c>
      <c r="U3" s="326" t="s">
        <v>207</v>
      </c>
      <c r="V3" s="315" t="s">
        <v>48</v>
      </c>
      <c r="W3" s="327" t="s">
        <v>208</v>
      </c>
      <c r="X3" s="314" t="s">
        <v>103</v>
      </c>
      <c r="Y3" s="314" t="s">
        <v>103</v>
      </c>
      <c r="Z3" s="314" t="s">
        <v>103</v>
      </c>
      <c r="AA3" s="314" t="s">
        <v>103</v>
      </c>
      <c r="AB3" s="314" t="s">
        <v>103</v>
      </c>
      <c r="AC3" s="314" t="s">
        <v>103</v>
      </c>
      <c r="AD3" s="314"/>
      <c r="AE3" s="314" t="s">
        <v>103</v>
      </c>
      <c r="AF3" s="314" t="s">
        <v>103</v>
      </c>
      <c r="AG3" s="314" t="s">
        <v>103</v>
      </c>
      <c r="AH3" s="314" t="s">
        <v>103</v>
      </c>
      <c r="AI3" s="314" t="s">
        <v>93</v>
      </c>
      <c r="AJ3" s="314" t="s">
        <v>93</v>
      </c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</row>
    <row r="4" customFormat="1" ht="25.5" customHeight="1" spans="1:245">
      <c r="A4" s="82"/>
      <c r="B4" s="82"/>
      <c r="C4" s="82"/>
      <c r="D4" s="300"/>
      <c r="E4" s="300"/>
      <c r="F4" s="301"/>
      <c r="G4" s="301"/>
      <c r="H4" s="301"/>
      <c r="I4" s="318"/>
      <c r="J4" s="315" t="s">
        <v>49</v>
      </c>
      <c r="K4" s="316" t="s">
        <v>209</v>
      </c>
      <c r="L4" s="319">
        <v>2023</v>
      </c>
      <c r="M4" s="317" t="s">
        <v>210</v>
      </c>
      <c r="N4" s="317" t="s">
        <v>211</v>
      </c>
      <c r="O4" s="317" t="s">
        <v>48</v>
      </c>
      <c r="P4" s="317" t="s">
        <v>93</v>
      </c>
      <c r="Q4" s="317" t="s">
        <v>212</v>
      </c>
      <c r="R4" s="317" t="s">
        <v>49</v>
      </c>
      <c r="S4" s="315" t="s">
        <v>213</v>
      </c>
      <c r="T4" s="317" t="s">
        <v>214</v>
      </c>
      <c r="U4" s="326" t="s">
        <v>207</v>
      </c>
      <c r="V4" s="315" t="s">
        <v>32</v>
      </c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</row>
    <row r="5" customFormat="1" ht="25.5" customHeight="1" spans="1:245">
      <c r="A5" s="133"/>
      <c r="B5" s="133"/>
      <c r="C5" s="133"/>
      <c r="D5" s="302"/>
      <c r="E5" s="302"/>
      <c r="F5" s="303"/>
      <c r="G5" s="303"/>
      <c r="H5" s="303"/>
      <c r="I5" s="320"/>
      <c r="J5" s="315" t="s">
        <v>48</v>
      </c>
      <c r="K5" s="316" t="s">
        <v>215</v>
      </c>
      <c r="L5" s="317" t="s">
        <v>86</v>
      </c>
      <c r="M5" s="317" t="s">
        <v>216</v>
      </c>
      <c r="N5" s="317" t="s">
        <v>217</v>
      </c>
      <c r="O5" s="317" t="s">
        <v>48</v>
      </c>
      <c r="P5" s="317" t="s">
        <v>55</v>
      </c>
      <c r="Q5" s="317" t="s">
        <v>32</v>
      </c>
      <c r="R5" s="317" t="s">
        <v>48</v>
      </c>
      <c r="S5" s="315" t="s">
        <v>166</v>
      </c>
      <c r="T5" s="317" t="s">
        <v>218</v>
      </c>
      <c r="U5" s="326" t="s">
        <v>207</v>
      </c>
      <c r="V5" s="315" t="s">
        <v>32</v>
      </c>
      <c r="W5" s="320"/>
      <c r="X5" s="320"/>
      <c r="Y5" s="320"/>
      <c r="Z5" s="320"/>
      <c r="AA5" s="320"/>
      <c r="AB5" s="320"/>
      <c r="AC5" s="320"/>
      <c r="AD5" s="320"/>
      <c r="AE5" s="320"/>
      <c r="AF5" s="320"/>
      <c r="AG5" s="320"/>
      <c r="AH5" s="320"/>
      <c r="AI5" s="320"/>
      <c r="AJ5" s="320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</row>
    <row r="6" s="58" customFormat="1" ht="33.75" customHeight="1" spans="1:255">
      <c r="A6" s="68" t="s">
        <v>49</v>
      </c>
      <c r="B6" s="68" t="s">
        <v>219</v>
      </c>
      <c r="C6" s="68" t="s">
        <v>34</v>
      </c>
      <c r="D6" s="73" t="s">
        <v>40</v>
      </c>
      <c r="E6" s="73" t="s">
        <v>36</v>
      </c>
      <c r="F6" s="304" t="s">
        <v>132</v>
      </c>
      <c r="G6" s="304" t="s">
        <v>220</v>
      </c>
      <c r="H6" s="304" t="s">
        <v>49</v>
      </c>
      <c r="I6" s="315" t="s">
        <v>221</v>
      </c>
      <c r="J6" s="315" t="s">
        <v>32</v>
      </c>
      <c r="K6" s="316" t="s">
        <v>222</v>
      </c>
      <c r="L6" s="317" t="s">
        <v>86</v>
      </c>
      <c r="M6" s="317" t="s">
        <v>223</v>
      </c>
      <c r="N6" s="317" t="s">
        <v>224</v>
      </c>
      <c r="O6" s="317" t="s">
        <v>32</v>
      </c>
      <c r="P6" s="317" t="s">
        <v>93</v>
      </c>
      <c r="Q6" s="317" t="s">
        <v>126</v>
      </c>
      <c r="R6" s="317" t="s">
        <v>32</v>
      </c>
      <c r="S6" s="315" t="s">
        <v>225</v>
      </c>
      <c r="T6" s="315" t="s">
        <v>226</v>
      </c>
      <c r="U6" s="315" t="s">
        <v>227</v>
      </c>
      <c r="V6" s="315" t="s">
        <v>48</v>
      </c>
      <c r="W6" s="328" t="s">
        <v>228</v>
      </c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IL6"/>
      <c r="IM6"/>
      <c r="IN6"/>
      <c r="IO6"/>
      <c r="IP6"/>
      <c r="IQ6"/>
      <c r="IR6"/>
      <c r="IS6"/>
      <c r="IT6"/>
      <c r="IU6"/>
    </row>
    <row r="7" s="295" customFormat="1" ht="25.5" customHeight="1" spans="1:246">
      <c r="A7" s="305" t="s">
        <v>48</v>
      </c>
      <c r="B7" s="305" t="s">
        <v>229</v>
      </c>
      <c r="C7" s="305" t="s">
        <v>110</v>
      </c>
      <c r="D7" s="305" t="s">
        <v>40</v>
      </c>
      <c r="E7" s="305" t="s">
        <v>36</v>
      </c>
      <c r="F7" s="306" t="s">
        <v>132</v>
      </c>
      <c r="G7" s="306" t="s">
        <v>230</v>
      </c>
      <c r="H7" s="306" t="s">
        <v>48</v>
      </c>
      <c r="I7" s="28" t="s">
        <v>231</v>
      </c>
      <c r="J7" s="28" t="s">
        <v>32</v>
      </c>
      <c r="K7" s="29" t="s">
        <v>232</v>
      </c>
      <c r="L7" s="29" t="s">
        <v>86</v>
      </c>
      <c r="M7" s="29" t="s">
        <v>233</v>
      </c>
      <c r="N7" s="29" t="s">
        <v>234</v>
      </c>
      <c r="O7" s="29" t="s">
        <v>100</v>
      </c>
      <c r="P7" s="29" t="s">
        <v>55</v>
      </c>
      <c r="Q7" s="29" t="s">
        <v>126</v>
      </c>
      <c r="R7" s="29" t="s">
        <v>32</v>
      </c>
      <c r="S7" s="29" t="s">
        <v>235</v>
      </c>
      <c r="T7" s="28" t="s">
        <v>236</v>
      </c>
      <c r="U7" s="29" t="s">
        <v>237</v>
      </c>
      <c r="V7" s="28" t="s">
        <v>48</v>
      </c>
      <c r="W7" s="330" t="s">
        <v>44</v>
      </c>
      <c r="X7" s="321"/>
      <c r="Y7" s="321"/>
      <c r="Z7" s="321"/>
      <c r="AA7" s="321"/>
      <c r="AB7" s="321"/>
      <c r="AC7" s="321"/>
      <c r="AD7" s="321"/>
      <c r="AE7" s="28"/>
      <c r="AF7" s="28"/>
      <c r="AG7" s="28"/>
      <c r="AH7" s="334"/>
      <c r="AI7" s="335">
        <v>0</v>
      </c>
      <c r="AJ7" s="336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</row>
    <row r="8" customFormat="1" ht="25.5" customHeight="1" spans="1:244">
      <c r="A8" s="305"/>
      <c r="B8" s="305"/>
      <c r="C8" s="305"/>
      <c r="D8" s="305"/>
      <c r="E8" s="305"/>
      <c r="F8" s="307"/>
      <c r="G8" s="306"/>
      <c r="H8" s="306"/>
      <c r="I8" s="28"/>
      <c r="J8" s="321"/>
      <c r="K8" s="322"/>
      <c r="L8" s="322"/>
      <c r="M8" s="322"/>
      <c r="N8" s="322"/>
      <c r="O8" s="322"/>
      <c r="P8" s="322"/>
      <c r="Q8" s="322"/>
      <c r="R8" s="29" t="s">
        <v>49</v>
      </c>
      <c r="S8" s="28" t="s">
        <v>52</v>
      </c>
      <c r="T8" s="28" t="s">
        <v>53</v>
      </c>
      <c r="U8" s="29" t="s">
        <v>237</v>
      </c>
      <c r="V8" s="28" t="s">
        <v>32</v>
      </c>
      <c r="W8" s="331"/>
      <c r="X8" s="321"/>
      <c r="Y8" s="321"/>
      <c r="Z8" s="321"/>
      <c r="AA8" s="321"/>
      <c r="AB8" s="321"/>
      <c r="AC8" s="321"/>
      <c r="AD8" s="321"/>
      <c r="AE8" s="28"/>
      <c r="AF8" s="28"/>
      <c r="AG8" s="28"/>
      <c r="AH8" s="334"/>
      <c r="AI8" s="337"/>
      <c r="AJ8" s="336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</row>
    <row r="9" customFormat="1" ht="33.75" customHeight="1" spans="1:245">
      <c r="A9" s="68" t="s">
        <v>55</v>
      </c>
      <c r="B9" s="68" t="s">
        <v>238</v>
      </c>
      <c r="C9" s="68" t="s">
        <v>34</v>
      </c>
      <c r="D9" s="73" t="s">
        <v>40</v>
      </c>
      <c r="E9" s="73" t="s">
        <v>36</v>
      </c>
      <c r="F9" s="304" t="s">
        <v>132</v>
      </c>
      <c r="G9" s="304" t="s">
        <v>239</v>
      </c>
      <c r="H9" s="304" t="s">
        <v>55</v>
      </c>
      <c r="I9" s="315" t="s">
        <v>240</v>
      </c>
      <c r="J9" s="315" t="s">
        <v>32</v>
      </c>
      <c r="K9" s="316" t="s">
        <v>241</v>
      </c>
      <c r="L9" s="317" t="s">
        <v>86</v>
      </c>
      <c r="M9" s="317" t="s">
        <v>242</v>
      </c>
      <c r="N9" s="317" t="s">
        <v>243</v>
      </c>
      <c r="O9" s="317" t="s">
        <v>32</v>
      </c>
      <c r="P9" s="317" t="s">
        <v>93</v>
      </c>
      <c r="Q9" s="317" t="s">
        <v>44</v>
      </c>
      <c r="R9" s="317"/>
      <c r="S9" s="315"/>
      <c r="T9" s="315"/>
      <c r="U9" s="315"/>
      <c r="V9" s="315"/>
      <c r="W9" s="328" t="s">
        <v>44</v>
      </c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  <c r="IK9" s="58"/>
    </row>
    <row r="10" customFormat="1" ht="25.5" customHeight="1" spans="1:245">
      <c r="A10" s="68" t="s">
        <v>58</v>
      </c>
      <c r="B10" s="68" t="s">
        <v>244</v>
      </c>
      <c r="C10" s="68" t="s">
        <v>34</v>
      </c>
      <c r="D10" s="73" t="s">
        <v>40</v>
      </c>
      <c r="E10" s="73" t="s">
        <v>36</v>
      </c>
      <c r="F10" s="304" t="s">
        <v>132</v>
      </c>
      <c r="G10" s="173">
        <v>9.5354</v>
      </c>
      <c r="H10" s="304" t="s">
        <v>58</v>
      </c>
      <c r="I10" s="323">
        <v>92.354</v>
      </c>
      <c r="J10" s="315"/>
      <c r="K10" s="316"/>
      <c r="L10" s="317"/>
      <c r="M10" s="317"/>
      <c r="N10" s="317"/>
      <c r="O10" s="317"/>
      <c r="P10" s="317"/>
      <c r="Q10" s="317"/>
      <c r="R10" s="317"/>
      <c r="S10" s="315"/>
      <c r="T10" s="315"/>
      <c r="U10" s="315"/>
      <c r="V10" s="315"/>
      <c r="W10" s="328"/>
      <c r="X10" s="329"/>
      <c r="Y10" s="329"/>
      <c r="Z10" s="329"/>
      <c r="AA10" s="329"/>
      <c r="AB10" s="329"/>
      <c r="AC10" s="329"/>
      <c r="AD10" s="329"/>
      <c r="AE10" s="329" t="s">
        <v>32</v>
      </c>
      <c r="AF10" s="329" t="s">
        <v>245</v>
      </c>
      <c r="AG10" s="338">
        <v>2023</v>
      </c>
      <c r="AH10" s="338">
        <v>3</v>
      </c>
      <c r="AI10" s="338">
        <v>3</v>
      </c>
      <c r="AJ10" s="329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</row>
    <row r="11" customFormat="1" ht="25.5" customHeight="1" spans="1:244">
      <c r="A11" s="305" t="s">
        <v>44</v>
      </c>
      <c r="B11" s="305" t="s">
        <v>246</v>
      </c>
      <c r="C11" s="305" t="s">
        <v>110</v>
      </c>
      <c r="D11" s="305" t="s">
        <v>40</v>
      </c>
      <c r="E11" s="305" t="s">
        <v>36</v>
      </c>
      <c r="F11" s="306" t="s">
        <v>132</v>
      </c>
      <c r="G11" s="306" t="s">
        <v>247</v>
      </c>
      <c r="H11" s="306" t="s">
        <v>44</v>
      </c>
      <c r="I11" s="28" t="s">
        <v>247</v>
      </c>
      <c r="J11" s="28"/>
      <c r="K11" s="29"/>
      <c r="L11" s="29"/>
      <c r="M11" s="29"/>
      <c r="N11" s="322"/>
      <c r="O11" s="322"/>
      <c r="P11" s="322"/>
      <c r="Q11" s="29"/>
      <c r="R11" s="322"/>
      <c r="S11" s="321"/>
      <c r="T11" s="321"/>
      <c r="U11" s="321"/>
      <c r="V11" s="321"/>
      <c r="W11" s="28" t="s">
        <v>93</v>
      </c>
      <c r="X11" s="321"/>
      <c r="Y11" s="321"/>
      <c r="Z11" s="321"/>
      <c r="AA11" s="321"/>
      <c r="AB11" s="321"/>
      <c r="AC11" s="321"/>
      <c r="AD11" s="321"/>
      <c r="AE11" s="28"/>
      <c r="AF11" s="28"/>
      <c r="AG11" s="28"/>
      <c r="AH11" s="334"/>
      <c r="AI11" s="334">
        <v>0</v>
      </c>
      <c r="AJ11" s="336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</row>
    <row r="12" ht="15" spans="1:36">
      <c r="A12" s="308">
        <v>7</v>
      </c>
      <c r="B12" s="309">
        <v>23110817</v>
      </c>
      <c r="C12" s="305" t="s">
        <v>110</v>
      </c>
      <c r="D12" s="310" t="s">
        <v>40</v>
      </c>
      <c r="E12" s="305" t="s">
        <v>36</v>
      </c>
      <c r="F12" s="311" t="s">
        <v>37</v>
      </c>
      <c r="G12" s="312"/>
      <c r="H12" s="312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</row>
    <row r="13" ht="15" spans="1:36">
      <c r="A13" s="308">
        <v>8</v>
      </c>
      <c r="B13" s="309">
        <v>23110818</v>
      </c>
      <c r="C13" s="305" t="s">
        <v>110</v>
      </c>
      <c r="D13" s="310" t="s">
        <v>40</v>
      </c>
      <c r="E13" s="305" t="s">
        <v>36</v>
      </c>
      <c r="F13" s="311" t="s">
        <v>37</v>
      </c>
      <c r="G13" s="312"/>
      <c r="H13" s="312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</row>
    <row r="14" ht="15" spans="1:36">
      <c r="A14" s="308">
        <v>9</v>
      </c>
      <c r="B14" s="309">
        <v>23110819</v>
      </c>
      <c r="C14" s="305" t="s">
        <v>110</v>
      </c>
      <c r="D14" s="310" t="s">
        <v>40</v>
      </c>
      <c r="E14" s="305" t="s">
        <v>36</v>
      </c>
      <c r="F14" s="311" t="s">
        <v>37</v>
      </c>
      <c r="G14" s="312"/>
      <c r="H14" s="312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</row>
    <row r="15" ht="15" spans="1:36">
      <c r="A15" s="308">
        <v>10</v>
      </c>
      <c r="B15" s="309">
        <v>23110820</v>
      </c>
      <c r="C15" s="305" t="s">
        <v>110</v>
      </c>
      <c r="D15" s="310" t="s">
        <v>40</v>
      </c>
      <c r="E15" s="305" t="s">
        <v>36</v>
      </c>
      <c r="F15" s="311" t="s">
        <v>37</v>
      </c>
      <c r="G15" s="312"/>
      <c r="H15" s="312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  <c r="AC15" s="325"/>
      <c r="AD15" s="325"/>
      <c r="AE15" s="325"/>
      <c r="AF15" s="325"/>
      <c r="AG15" s="325"/>
      <c r="AH15" s="325"/>
      <c r="AI15" s="325"/>
      <c r="AJ15" s="325"/>
    </row>
    <row r="16" ht="15" spans="1:36">
      <c r="A16" s="308">
        <v>11</v>
      </c>
      <c r="B16" s="309">
        <v>23110822</v>
      </c>
      <c r="C16" s="305" t="s">
        <v>110</v>
      </c>
      <c r="D16" s="310" t="s">
        <v>40</v>
      </c>
      <c r="E16" s="305" t="s">
        <v>36</v>
      </c>
      <c r="F16" s="311" t="s">
        <v>37</v>
      </c>
      <c r="G16" s="312"/>
      <c r="H16" s="312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</row>
    <row r="17" ht="42" spans="1:36">
      <c r="A17" s="308">
        <v>12</v>
      </c>
      <c r="B17" s="310" t="s">
        <v>248</v>
      </c>
      <c r="C17" s="305" t="s">
        <v>110</v>
      </c>
      <c r="D17" s="310" t="s">
        <v>40</v>
      </c>
      <c r="E17" s="305" t="s">
        <v>36</v>
      </c>
      <c r="F17" s="313" t="s">
        <v>249</v>
      </c>
      <c r="G17" s="312"/>
      <c r="H17" s="312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  <c r="AD17" s="325"/>
      <c r="AE17" s="325"/>
      <c r="AF17" s="325"/>
      <c r="AG17" s="325"/>
      <c r="AH17" s="325"/>
      <c r="AI17" s="325"/>
      <c r="AJ17" s="325"/>
    </row>
  </sheetData>
  <mergeCells count="50">
    <mergeCell ref="J1:Q1"/>
    <mergeCell ref="R1:V1"/>
    <mergeCell ref="X1:AD1"/>
    <mergeCell ref="AE1:AH1"/>
    <mergeCell ref="A1:A2"/>
    <mergeCell ref="A3:A5"/>
    <mergeCell ref="A7:A8"/>
    <mergeCell ref="B1:B2"/>
    <mergeCell ref="B3:B5"/>
    <mergeCell ref="B7:B8"/>
    <mergeCell ref="C1:C2"/>
    <mergeCell ref="C3:C5"/>
    <mergeCell ref="C7:C8"/>
    <mergeCell ref="D1:D2"/>
    <mergeCell ref="D3:D5"/>
    <mergeCell ref="D7:D8"/>
    <mergeCell ref="E1:E2"/>
    <mergeCell ref="E3:E5"/>
    <mergeCell ref="E7:E8"/>
    <mergeCell ref="F1:F2"/>
    <mergeCell ref="F3:F5"/>
    <mergeCell ref="F7:F8"/>
    <mergeCell ref="G1:G2"/>
    <mergeCell ref="G3:G5"/>
    <mergeCell ref="G7:G8"/>
    <mergeCell ref="H1:H2"/>
    <mergeCell ref="H3:H5"/>
    <mergeCell ref="H7:H8"/>
    <mergeCell ref="I1:I2"/>
    <mergeCell ref="I3:I5"/>
    <mergeCell ref="I7:I8"/>
    <mergeCell ref="W1:W2"/>
    <mergeCell ref="W3:W5"/>
    <mergeCell ref="W7:W8"/>
    <mergeCell ref="X3:X5"/>
    <mergeCell ref="Y3:Y5"/>
    <mergeCell ref="Z3:Z5"/>
    <mergeCell ref="AA3:AA5"/>
    <mergeCell ref="AB3:AB5"/>
    <mergeCell ref="AC3:AC5"/>
    <mergeCell ref="AD3:AD5"/>
    <mergeCell ref="AE3:AE5"/>
    <mergeCell ref="AF3:AF5"/>
    <mergeCell ref="AG3:AG5"/>
    <mergeCell ref="AH3:AH5"/>
    <mergeCell ref="AI1:AI2"/>
    <mergeCell ref="AI3:AI5"/>
    <mergeCell ref="AI7:AI8"/>
    <mergeCell ref="AJ1:AJ2"/>
    <mergeCell ref="AJ3:AJ5"/>
  </mergeCells>
  <pageMargins left="0.708661417322835" right="0.708661417322835" top="0.748031496062992" bottom="0.74803149606299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IN21"/>
  <sheetViews>
    <sheetView zoomScale="85" zoomScaleNormal="85" topLeftCell="E1" workbookViewId="0">
      <selection activeCell="G44" sqref="G44"/>
    </sheetView>
  </sheetViews>
  <sheetFormatPr defaultColWidth="9" defaultRowHeight="14"/>
  <cols>
    <col min="1" max="1" width="12.4" customWidth="1"/>
    <col min="2" max="2" width="13.8" customWidth="1"/>
    <col min="3" max="3" width="19.4636363636364" style="147" customWidth="1"/>
    <col min="4" max="4" width="12" style="147" customWidth="1"/>
    <col min="5" max="5" width="14.7272727272727" style="147" customWidth="1"/>
    <col min="7" max="7" width="10.2545454545455" customWidth="1"/>
    <col min="8" max="8" width="22.7272727272727" customWidth="1"/>
    <col min="25" max="25" width="40.7454545454545" customWidth="1"/>
    <col min="26" max="26" width="22.7727272727273" customWidth="1"/>
    <col min="28" max="28" width="16.2727272727273"/>
  </cols>
  <sheetData>
    <row r="1" ht="18.95" customHeight="1" spans="1:248">
      <c r="A1" s="148" t="s">
        <v>0</v>
      </c>
      <c r="B1" s="148" t="s">
        <v>1</v>
      </c>
      <c r="C1" s="148" t="s">
        <v>2</v>
      </c>
      <c r="D1" s="148" t="s">
        <v>3</v>
      </c>
      <c r="E1" s="149" t="s">
        <v>4</v>
      </c>
      <c r="F1" s="150" t="s">
        <v>5</v>
      </c>
      <c r="G1" s="151" t="s">
        <v>6</v>
      </c>
      <c r="H1" s="152" t="s">
        <v>7</v>
      </c>
      <c r="I1" s="179" t="s">
        <v>8</v>
      </c>
      <c r="J1" s="180" t="s">
        <v>9</v>
      </c>
      <c r="K1" s="181"/>
      <c r="L1" s="181"/>
      <c r="M1" s="181"/>
      <c r="N1" s="181"/>
      <c r="O1" s="181"/>
      <c r="P1" s="181"/>
      <c r="Q1" s="181"/>
      <c r="R1" s="180" t="s">
        <v>10</v>
      </c>
      <c r="S1" s="181"/>
      <c r="T1" s="181"/>
      <c r="U1" s="181"/>
      <c r="V1" s="181"/>
      <c r="W1" s="218" t="s">
        <v>11</v>
      </c>
      <c r="X1" s="181" t="s">
        <v>12</v>
      </c>
      <c r="Y1" s="181"/>
      <c r="Z1" s="181"/>
      <c r="AA1" s="181"/>
      <c r="AB1" s="181"/>
      <c r="AC1" s="181"/>
      <c r="AD1" s="219"/>
      <c r="AE1" s="180" t="s">
        <v>13</v>
      </c>
      <c r="AF1" s="181"/>
      <c r="AG1" s="181"/>
      <c r="AH1" s="181"/>
      <c r="AI1" s="256" t="s">
        <v>14</v>
      </c>
      <c r="AJ1" s="257" t="s">
        <v>15</v>
      </c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8"/>
      <c r="BA1" s="258"/>
      <c r="BB1" s="258"/>
      <c r="BC1" s="258"/>
      <c r="BD1" s="258"/>
      <c r="BE1" s="258"/>
      <c r="BF1" s="258"/>
      <c r="BG1" s="258"/>
      <c r="BH1" s="258"/>
      <c r="BI1" s="258"/>
      <c r="BJ1" s="258"/>
      <c r="BK1" s="258"/>
      <c r="BL1" s="258"/>
      <c r="BM1" s="258"/>
      <c r="BN1" s="258"/>
      <c r="BO1" s="258"/>
      <c r="BP1" s="258"/>
      <c r="BQ1" s="258"/>
      <c r="BR1" s="258"/>
      <c r="BS1" s="258"/>
      <c r="BT1" s="258"/>
      <c r="BU1" s="258"/>
      <c r="BV1" s="258"/>
      <c r="BW1" s="258"/>
      <c r="BX1" s="258"/>
      <c r="BY1" s="258"/>
      <c r="BZ1" s="258"/>
      <c r="CA1" s="258"/>
      <c r="CB1" s="258"/>
      <c r="CC1" s="258"/>
      <c r="CD1" s="258"/>
      <c r="CE1" s="258"/>
      <c r="CF1" s="258"/>
      <c r="CG1" s="258"/>
      <c r="CH1" s="258"/>
      <c r="CI1" s="258"/>
      <c r="CJ1" s="258"/>
      <c r="CK1" s="258"/>
      <c r="CL1" s="258"/>
      <c r="CM1" s="258"/>
      <c r="CN1" s="258"/>
      <c r="CO1" s="258"/>
      <c r="CP1" s="258"/>
      <c r="CQ1" s="258"/>
      <c r="CR1" s="258"/>
      <c r="CS1" s="258"/>
      <c r="CT1" s="258"/>
      <c r="CU1" s="258"/>
      <c r="CV1" s="258"/>
      <c r="CW1" s="258"/>
      <c r="CX1" s="258"/>
      <c r="CY1" s="258"/>
      <c r="CZ1" s="258"/>
      <c r="DA1" s="258"/>
      <c r="DB1" s="258"/>
      <c r="DC1" s="258"/>
      <c r="DD1" s="258"/>
      <c r="DE1" s="258"/>
      <c r="DF1" s="258"/>
      <c r="DG1" s="258"/>
      <c r="DH1" s="258"/>
      <c r="DI1" s="258"/>
      <c r="DJ1" s="258"/>
      <c r="DK1" s="258"/>
      <c r="DL1" s="258"/>
      <c r="DM1" s="258"/>
      <c r="DN1" s="258"/>
      <c r="DO1" s="258"/>
      <c r="DP1" s="258"/>
      <c r="DQ1" s="258"/>
      <c r="DR1" s="258"/>
      <c r="DS1" s="258"/>
      <c r="DT1" s="258"/>
      <c r="DU1" s="258"/>
      <c r="DV1" s="258"/>
      <c r="DW1" s="258"/>
      <c r="DX1" s="258"/>
      <c r="DY1" s="258"/>
      <c r="DZ1" s="258"/>
      <c r="EA1" s="258"/>
      <c r="EB1" s="258"/>
      <c r="EC1" s="258"/>
      <c r="ED1" s="258"/>
      <c r="EE1" s="258"/>
      <c r="EF1" s="258"/>
      <c r="EG1" s="258"/>
      <c r="EH1" s="258"/>
      <c r="EI1" s="258"/>
      <c r="EJ1" s="258"/>
      <c r="EK1" s="258"/>
      <c r="EL1" s="258"/>
      <c r="EM1" s="258"/>
      <c r="EN1" s="258"/>
      <c r="EO1" s="258"/>
      <c r="EP1" s="258"/>
      <c r="EQ1" s="258"/>
      <c r="ER1" s="258"/>
      <c r="ES1" s="258"/>
      <c r="ET1" s="258"/>
      <c r="EU1" s="258"/>
      <c r="EV1" s="258"/>
      <c r="EW1" s="258"/>
      <c r="EX1" s="258"/>
      <c r="EY1" s="258"/>
      <c r="EZ1" s="258"/>
      <c r="FA1" s="258"/>
      <c r="FB1" s="258"/>
      <c r="FC1" s="258"/>
      <c r="FD1" s="258"/>
      <c r="FE1" s="258"/>
      <c r="FF1" s="258"/>
      <c r="FG1" s="258"/>
      <c r="FH1" s="258"/>
      <c r="FI1" s="258"/>
      <c r="FJ1" s="258"/>
      <c r="FK1" s="258"/>
      <c r="FL1" s="258"/>
      <c r="FM1" s="258"/>
      <c r="FN1" s="258"/>
      <c r="FO1" s="258"/>
      <c r="FP1" s="258"/>
      <c r="FQ1" s="258"/>
      <c r="FR1" s="258"/>
      <c r="FS1" s="258"/>
      <c r="FT1" s="258"/>
      <c r="FU1" s="258"/>
      <c r="FV1" s="258"/>
      <c r="FW1" s="258"/>
      <c r="FX1" s="258"/>
      <c r="FY1" s="258"/>
      <c r="FZ1" s="258"/>
      <c r="GA1" s="258"/>
      <c r="GB1" s="258"/>
      <c r="GC1" s="258"/>
      <c r="GD1" s="258"/>
      <c r="GE1" s="258"/>
      <c r="GF1" s="258"/>
      <c r="GG1" s="258"/>
      <c r="GH1" s="258"/>
      <c r="GI1" s="258"/>
      <c r="GJ1" s="258"/>
      <c r="GK1" s="258"/>
      <c r="GL1" s="258"/>
      <c r="GM1" s="258"/>
      <c r="GN1" s="258"/>
      <c r="GO1" s="258"/>
      <c r="GP1" s="258"/>
      <c r="GQ1" s="258"/>
      <c r="GR1" s="258"/>
      <c r="GS1" s="258"/>
      <c r="GT1" s="258"/>
      <c r="GU1" s="258"/>
      <c r="GV1" s="258"/>
      <c r="GW1" s="258"/>
      <c r="GX1" s="258"/>
      <c r="GY1" s="258"/>
      <c r="GZ1" s="258"/>
      <c r="HA1" s="258"/>
      <c r="HB1" s="258"/>
      <c r="HC1" s="258"/>
      <c r="HD1" s="258"/>
      <c r="HE1" s="258"/>
      <c r="HF1" s="258"/>
      <c r="HG1" s="258"/>
      <c r="HH1" s="258"/>
      <c r="HI1" s="258"/>
      <c r="HJ1" s="258"/>
      <c r="HK1" s="258"/>
      <c r="HL1" s="258"/>
      <c r="HM1" s="258"/>
      <c r="HN1" s="258"/>
      <c r="HO1" s="258"/>
      <c r="HP1" s="258"/>
      <c r="HQ1" s="258"/>
      <c r="HR1" s="258"/>
      <c r="HS1" s="258"/>
      <c r="HT1" s="258"/>
      <c r="HU1" s="258"/>
      <c r="HV1" s="258"/>
      <c r="HW1" s="258"/>
      <c r="HX1" s="258"/>
      <c r="HY1" s="258"/>
      <c r="HZ1" s="258"/>
      <c r="IA1" s="258"/>
      <c r="IB1" s="258"/>
      <c r="IC1" s="258"/>
      <c r="ID1" s="258"/>
      <c r="IE1" s="258"/>
      <c r="IF1" s="258"/>
      <c r="IG1" s="258"/>
      <c r="IH1" s="258"/>
      <c r="II1" s="258"/>
      <c r="IJ1" s="258"/>
      <c r="IK1" s="258"/>
      <c r="IL1" s="258"/>
      <c r="IM1" s="258"/>
      <c r="IN1" s="258"/>
    </row>
    <row r="2" s="1" customFormat="1" ht="32.35" customHeight="1" spans="1:36">
      <c r="A2" s="64"/>
      <c r="B2" s="64"/>
      <c r="C2" s="64"/>
      <c r="D2" s="64"/>
      <c r="E2" s="65"/>
      <c r="F2" s="153"/>
      <c r="G2" s="154"/>
      <c r="H2" s="155"/>
      <c r="I2" s="182"/>
      <c r="J2" s="183" t="s">
        <v>0</v>
      </c>
      <c r="K2" s="184" t="s">
        <v>16</v>
      </c>
      <c r="L2" s="183" t="s">
        <v>17</v>
      </c>
      <c r="M2" s="183" t="s">
        <v>18</v>
      </c>
      <c r="N2" s="183" t="s">
        <v>19</v>
      </c>
      <c r="O2" s="183" t="s">
        <v>20</v>
      </c>
      <c r="P2" s="183" t="s">
        <v>21</v>
      </c>
      <c r="Q2" s="183" t="s">
        <v>22</v>
      </c>
      <c r="R2" s="183" t="s">
        <v>0</v>
      </c>
      <c r="S2" s="183" t="s">
        <v>23</v>
      </c>
      <c r="T2" s="183" t="s">
        <v>24</v>
      </c>
      <c r="U2" s="183" t="s">
        <v>25</v>
      </c>
      <c r="V2" s="183" t="s">
        <v>22</v>
      </c>
      <c r="W2" s="218"/>
      <c r="X2" s="219" t="s">
        <v>0</v>
      </c>
      <c r="Y2" s="235" t="s">
        <v>26</v>
      </c>
      <c r="Z2" s="235" t="s">
        <v>27</v>
      </c>
      <c r="AA2" s="235" t="s">
        <v>28</v>
      </c>
      <c r="AB2" s="235" t="s">
        <v>29</v>
      </c>
      <c r="AC2" s="235" t="s">
        <v>30</v>
      </c>
      <c r="AD2" s="235" t="s">
        <v>22</v>
      </c>
      <c r="AE2" s="235" t="s">
        <v>0</v>
      </c>
      <c r="AF2" s="235" t="s">
        <v>31</v>
      </c>
      <c r="AG2" s="235" t="s">
        <v>17</v>
      </c>
      <c r="AH2" s="180" t="s">
        <v>22</v>
      </c>
      <c r="AI2" s="259"/>
      <c r="AJ2" s="257"/>
    </row>
    <row r="3" ht="25.5" customHeight="1" spans="1:245">
      <c r="A3" s="274" t="s">
        <v>32</v>
      </c>
      <c r="B3" s="274" t="s">
        <v>250</v>
      </c>
      <c r="C3" s="274" t="s">
        <v>251</v>
      </c>
      <c r="D3" s="274" t="s">
        <v>111</v>
      </c>
      <c r="E3" s="274" t="s">
        <v>252</v>
      </c>
      <c r="F3" s="274" t="s">
        <v>253</v>
      </c>
      <c r="G3" s="274">
        <v>31.774</v>
      </c>
      <c r="H3" s="274">
        <v>1</v>
      </c>
      <c r="I3" s="280">
        <v>89.7143</v>
      </c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33">
        <v>1</v>
      </c>
      <c r="Y3" s="233" t="s">
        <v>254</v>
      </c>
      <c r="Z3" s="233" t="s">
        <v>255</v>
      </c>
      <c r="AA3" s="233" t="s">
        <v>256</v>
      </c>
      <c r="AB3" s="233">
        <v>2024.5</v>
      </c>
      <c r="AC3" s="233">
        <v>1</v>
      </c>
      <c r="AD3" s="233">
        <v>5.5</v>
      </c>
      <c r="AE3" s="205"/>
      <c r="AF3" s="205"/>
      <c r="AG3" s="205"/>
      <c r="AH3" s="205"/>
      <c r="AI3" s="291">
        <v>24.3</v>
      </c>
      <c r="AJ3" s="205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</row>
    <row r="4" ht="25.5" customHeight="1" spans="1:245">
      <c r="A4" s="275"/>
      <c r="B4" s="275"/>
      <c r="C4" s="275"/>
      <c r="D4" s="275"/>
      <c r="E4" s="275"/>
      <c r="F4" s="275"/>
      <c r="G4" s="275"/>
      <c r="H4" s="275"/>
      <c r="I4" s="282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05">
        <v>2</v>
      </c>
      <c r="Y4" s="205" t="s">
        <v>257</v>
      </c>
      <c r="Z4" s="205" t="s">
        <v>258</v>
      </c>
      <c r="AA4" s="233" t="s">
        <v>256</v>
      </c>
      <c r="AB4" s="205">
        <v>2024.6</v>
      </c>
      <c r="AC4" s="205">
        <v>3</v>
      </c>
      <c r="AD4" s="205">
        <v>4.5</v>
      </c>
      <c r="AE4" s="205"/>
      <c r="AF4" s="205"/>
      <c r="AG4" s="205"/>
      <c r="AH4" s="205"/>
      <c r="AI4" s="292"/>
      <c r="AJ4" s="205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</row>
    <row r="5" ht="25.5" customHeight="1" spans="1:245">
      <c r="A5" s="275"/>
      <c r="B5" s="275"/>
      <c r="C5" s="275"/>
      <c r="D5" s="275"/>
      <c r="E5" s="275"/>
      <c r="F5" s="275"/>
      <c r="G5" s="275"/>
      <c r="H5" s="275"/>
      <c r="I5" s="282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05">
        <v>3</v>
      </c>
      <c r="Y5" s="205" t="s">
        <v>259</v>
      </c>
      <c r="Z5" s="205" t="s">
        <v>255</v>
      </c>
      <c r="AA5" s="233" t="s">
        <v>256</v>
      </c>
      <c r="AB5" s="205">
        <v>2023.12</v>
      </c>
      <c r="AC5" s="205">
        <v>3</v>
      </c>
      <c r="AD5" s="205">
        <v>2.5</v>
      </c>
      <c r="AE5" s="205"/>
      <c r="AF5" s="205"/>
      <c r="AG5" s="205"/>
      <c r="AH5" s="205"/>
      <c r="AI5" s="292"/>
      <c r="AJ5" s="205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</row>
    <row r="6" ht="25.5" customHeight="1" spans="1:245">
      <c r="A6" s="275"/>
      <c r="B6" s="275"/>
      <c r="C6" s="275"/>
      <c r="D6" s="275"/>
      <c r="E6" s="275"/>
      <c r="F6" s="275"/>
      <c r="G6" s="275"/>
      <c r="H6" s="275"/>
      <c r="I6" s="282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05">
        <v>4</v>
      </c>
      <c r="Y6" s="205" t="s">
        <v>260</v>
      </c>
      <c r="Z6" s="205" t="s">
        <v>261</v>
      </c>
      <c r="AA6" s="233" t="s">
        <v>178</v>
      </c>
      <c r="AB6" s="205">
        <v>2024.3</v>
      </c>
      <c r="AC6" s="205">
        <v>2</v>
      </c>
      <c r="AD6" s="205">
        <v>2.8</v>
      </c>
      <c r="AE6" s="205"/>
      <c r="AF6" s="205"/>
      <c r="AG6" s="205"/>
      <c r="AH6" s="205"/>
      <c r="AI6" s="292"/>
      <c r="AJ6" s="205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</row>
    <row r="7" ht="25.5" customHeight="1" spans="1:245">
      <c r="A7" s="275"/>
      <c r="B7" s="275"/>
      <c r="C7" s="275"/>
      <c r="D7" s="275"/>
      <c r="E7" s="275"/>
      <c r="F7" s="275"/>
      <c r="G7" s="275"/>
      <c r="H7" s="275"/>
      <c r="I7" s="282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05">
        <v>5</v>
      </c>
      <c r="Y7" s="205" t="s">
        <v>262</v>
      </c>
      <c r="Z7" s="205" t="s">
        <v>263</v>
      </c>
      <c r="AA7" s="233" t="s">
        <v>178</v>
      </c>
      <c r="AB7" s="205">
        <v>2023.11</v>
      </c>
      <c r="AC7" s="205">
        <v>1</v>
      </c>
      <c r="AD7" s="205">
        <v>3</v>
      </c>
      <c r="AE7" s="205"/>
      <c r="AF7" s="205"/>
      <c r="AG7" s="205"/>
      <c r="AH7" s="205"/>
      <c r="AI7" s="292"/>
      <c r="AJ7" s="205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</row>
    <row r="8" ht="25.5" customHeight="1" spans="1:245">
      <c r="A8" s="275"/>
      <c r="B8" s="275"/>
      <c r="C8" s="275"/>
      <c r="D8" s="275"/>
      <c r="E8" s="275"/>
      <c r="F8" s="275"/>
      <c r="G8" s="275"/>
      <c r="H8" s="275"/>
      <c r="I8" s="282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33">
        <v>6</v>
      </c>
      <c r="Y8" s="233" t="s">
        <v>264</v>
      </c>
      <c r="Z8" s="233" t="s">
        <v>265</v>
      </c>
      <c r="AA8" s="233" t="s">
        <v>178</v>
      </c>
      <c r="AB8" s="288">
        <v>2023.1</v>
      </c>
      <c r="AC8" s="233">
        <v>1</v>
      </c>
      <c r="AD8" s="233">
        <v>3</v>
      </c>
      <c r="AE8" s="205"/>
      <c r="AF8" s="205"/>
      <c r="AG8" s="205"/>
      <c r="AH8" s="205"/>
      <c r="AI8" s="292"/>
      <c r="AJ8" s="205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</row>
    <row r="9" ht="25.5" customHeight="1" spans="1:245">
      <c r="A9" s="276"/>
      <c r="B9" s="276"/>
      <c r="C9" s="276"/>
      <c r="D9" s="276"/>
      <c r="E9" s="276"/>
      <c r="F9" s="276"/>
      <c r="G9" s="276"/>
      <c r="H9" s="276"/>
      <c r="I9" s="284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33">
        <v>7</v>
      </c>
      <c r="Y9" s="233" t="s">
        <v>266</v>
      </c>
      <c r="Z9" s="233" t="s">
        <v>265</v>
      </c>
      <c r="AA9" s="233" t="s">
        <v>178</v>
      </c>
      <c r="AB9" s="288">
        <v>2023.1</v>
      </c>
      <c r="AC9" s="233" t="s">
        <v>267</v>
      </c>
      <c r="AD9" s="233">
        <v>3</v>
      </c>
      <c r="AE9" s="205"/>
      <c r="AF9" s="205"/>
      <c r="AG9" s="205"/>
      <c r="AH9" s="205"/>
      <c r="AI9" s="293"/>
      <c r="AJ9" s="205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</row>
    <row r="10" ht="25.5" customHeight="1" spans="1:245">
      <c r="A10" s="274" t="s">
        <v>49</v>
      </c>
      <c r="B10" s="274" t="s">
        <v>268</v>
      </c>
      <c r="C10" s="274" t="s">
        <v>251</v>
      </c>
      <c r="D10" s="277" t="s">
        <v>111</v>
      </c>
      <c r="E10" s="274" t="s">
        <v>252</v>
      </c>
      <c r="F10" s="274" t="s">
        <v>253</v>
      </c>
      <c r="G10" s="274">
        <v>30.977</v>
      </c>
      <c r="H10" s="274">
        <v>2</v>
      </c>
      <c r="I10" s="280">
        <v>92.857</v>
      </c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05">
        <v>1</v>
      </c>
      <c r="Y10" s="205" t="s">
        <v>269</v>
      </c>
      <c r="Z10" s="205" t="s">
        <v>270</v>
      </c>
      <c r="AA10" s="205" t="s">
        <v>256</v>
      </c>
      <c r="AB10" s="289">
        <v>45290</v>
      </c>
      <c r="AC10" s="205" t="s">
        <v>271</v>
      </c>
      <c r="AD10" s="205">
        <v>2.8</v>
      </c>
      <c r="AE10" s="205">
        <v>1</v>
      </c>
      <c r="AF10" s="205" t="s">
        <v>272</v>
      </c>
      <c r="AG10" s="205" t="s">
        <v>273</v>
      </c>
      <c r="AH10" s="205">
        <v>4</v>
      </c>
      <c r="AI10" s="291">
        <v>15.6</v>
      </c>
      <c r="AJ10" s="205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</row>
    <row r="11" ht="25.5" customHeight="1" spans="1:245">
      <c r="A11" s="275"/>
      <c r="B11" s="275"/>
      <c r="C11" s="275"/>
      <c r="D11" s="275"/>
      <c r="E11" s="275"/>
      <c r="F11" s="275"/>
      <c r="G11" s="275"/>
      <c r="H11" s="275"/>
      <c r="I11" s="282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05">
        <v>2</v>
      </c>
      <c r="Y11" s="205" t="s">
        <v>274</v>
      </c>
      <c r="Z11" s="205" t="s">
        <v>275</v>
      </c>
      <c r="AA11" s="205" t="s">
        <v>276</v>
      </c>
      <c r="AB11" s="290">
        <v>45200</v>
      </c>
      <c r="AC11" s="205" t="s">
        <v>277</v>
      </c>
      <c r="AD11" s="205">
        <v>3</v>
      </c>
      <c r="AE11" s="205"/>
      <c r="AF11" s="205"/>
      <c r="AG11" s="205"/>
      <c r="AH11" s="205"/>
      <c r="AI11" s="292"/>
      <c r="AJ11" s="205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</row>
    <row r="12" ht="25.5" customHeight="1" spans="1:245">
      <c r="A12" s="275"/>
      <c r="B12" s="275"/>
      <c r="C12" s="275"/>
      <c r="D12" s="275"/>
      <c r="E12" s="275"/>
      <c r="F12" s="275"/>
      <c r="G12" s="275"/>
      <c r="H12" s="275"/>
      <c r="I12" s="282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05">
        <v>3</v>
      </c>
      <c r="Y12" s="205" t="s">
        <v>278</v>
      </c>
      <c r="Z12" s="205" t="s">
        <v>279</v>
      </c>
      <c r="AA12" s="205" t="s">
        <v>276</v>
      </c>
      <c r="AB12" s="290">
        <v>45505</v>
      </c>
      <c r="AC12" s="205" t="s">
        <v>271</v>
      </c>
      <c r="AD12" s="205">
        <v>2.8</v>
      </c>
      <c r="AE12" s="205"/>
      <c r="AF12" s="205"/>
      <c r="AG12" s="205"/>
      <c r="AH12" s="205"/>
      <c r="AI12" s="292"/>
      <c r="AJ12" s="205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</row>
    <row r="13" ht="25.5" customHeight="1" spans="1:245">
      <c r="A13" s="276"/>
      <c r="B13" s="276"/>
      <c r="C13" s="276"/>
      <c r="D13" s="276"/>
      <c r="E13" s="276"/>
      <c r="F13" s="276"/>
      <c r="G13" s="276"/>
      <c r="H13" s="276"/>
      <c r="I13" s="284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33">
        <v>4</v>
      </c>
      <c r="Y13" s="233" t="s">
        <v>280</v>
      </c>
      <c r="Z13" s="238" t="s">
        <v>177</v>
      </c>
      <c r="AA13" s="233" t="s">
        <v>178</v>
      </c>
      <c r="AB13" s="243">
        <v>45474</v>
      </c>
      <c r="AC13" s="233" t="s">
        <v>277</v>
      </c>
      <c r="AD13" s="233">
        <v>3</v>
      </c>
      <c r="AE13" s="205"/>
      <c r="AF13" s="205"/>
      <c r="AG13" s="205"/>
      <c r="AH13" s="205"/>
      <c r="AI13" s="293"/>
      <c r="AJ13" s="205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</row>
    <row r="14" ht="25.5" customHeight="1" spans="1:245">
      <c r="A14" s="278" t="s">
        <v>48</v>
      </c>
      <c r="B14" s="278" t="s">
        <v>281</v>
      </c>
      <c r="C14" s="278" t="s">
        <v>251</v>
      </c>
      <c r="D14" s="279" t="s">
        <v>111</v>
      </c>
      <c r="E14" s="278" t="s">
        <v>252</v>
      </c>
      <c r="F14" s="175" t="s">
        <v>253</v>
      </c>
      <c r="G14" s="167">
        <v>30.771</v>
      </c>
      <c r="H14" s="175">
        <v>3</v>
      </c>
      <c r="I14" s="286">
        <v>95.571</v>
      </c>
      <c r="J14" s="205"/>
      <c r="K14" s="287"/>
      <c r="L14" s="287"/>
      <c r="M14" s="287"/>
      <c r="N14" s="287"/>
      <c r="O14" s="287"/>
      <c r="P14" s="287"/>
      <c r="Q14" s="287"/>
      <c r="R14" s="287">
        <v>1</v>
      </c>
      <c r="S14" s="205" t="s">
        <v>282</v>
      </c>
      <c r="T14" s="287" t="s">
        <v>283</v>
      </c>
      <c r="U14" s="287" t="s">
        <v>284</v>
      </c>
      <c r="V14" s="205">
        <v>3</v>
      </c>
      <c r="W14" s="205">
        <v>3</v>
      </c>
      <c r="X14" s="233">
        <v>1</v>
      </c>
      <c r="Y14" s="233" t="s">
        <v>280</v>
      </c>
      <c r="Z14" s="238" t="s">
        <v>177</v>
      </c>
      <c r="AA14" s="233" t="s">
        <v>178</v>
      </c>
      <c r="AB14" s="243">
        <v>45474</v>
      </c>
      <c r="AC14" s="233" t="s">
        <v>277</v>
      </c>
      <c r="AD14" s="233">
        <v>3</v>
      </c>
      <c r="AE14" s="205"/>
      <c r="AF14" s="205"/>
      <c r="AG14" s="205"/>
      <c r="AH14" s="205"/>
      <c r="AI14" s="294">
        <v>3</v>
      </c>
      <c r="AJ14" s="205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</row>
    <row r="15" ht="25.5" customHeight="1" spans="1:245">
      <c r="A15" s="278" t="s">
        <v>58</v>
      </c>
      <c r="B15" s="278" t="s">
        <v>285</v>
      </c>
      <c r="C15" s="278" t="s">
        <v>251</v>
      </c>
      <c r="D15" s="279" t="s">
        <v>111</v>
      </c>
      <c r="E15" s="278" t="s">
        <v>252</v>
      </c>
      <c r="F15" s="175" t="s">
        <v>286</v>
      </c>
      <c r="G15" s="167">
        <v>30.414</v>
      </c>
      <c r="H15" s="175">
        <v>4</v>
      </c>
      <c r="I15" s="286">
        <v>93.714</v>
      </c>
      <c r="J15" s="205"/>
      <c r="K15" s="287"/>
      <c r="L15" s="287"/>
      <c r="M15" s="287"/>
      <c r="N15" s="287"/>
      <c r="O15" s="287"/>
      <c r="P15" s="287"/>
      <c r="Q15" s="287"/>
      <c r="R15" s="287">
        <v>1</v>
      </c>
      <c r="S15" s="205" t="s">
        <v>287</v>
      </c>
      <c r="T15" s="205" t="s">
        <v>288</v>
      </c>
      <c r="U15" s="205" t="s">
        <v>289</v>
      </c>
      <c r="V15" s="205">
        <v>3</v>
      </c>
      <c r="W15" s="205">
        <v>3</v>
      </c>
      <c r="X15" s="233">
        <v>1</v>
      </c>
      <c r="Y15" s="233" t="s">
        <v>280</v>
      </c>
      <c r="Z15" s="233" t="s">
        <v>177</v>
      </c>
      <c r="AA15" s="233" t="s">
        <v>178</v>
      </c>
      <c r="AB15" s="243">
        <v>45474</v>
      </c>
      <c r="AC15" s="233" t="s">
        <v>277</v>
      </c>
      <c r="AD15" s="233">
        <v>3</v>
      </c>
      <c r="AE15" s="205">
        <v>1</v>
      </c>
      <c r="AF15" s="205" t="s">
        <v>290</v>
      </c>
      <c r="AG15" s="205" t="s">
        <v>120</v>
      </c>
      <c r="AH15" s="205">
        <v>1</v>
      </c>
      <c r="AI15" s="294">
        <v>4</v>
      </c>
      <c r="AJ15" s="205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</row>
    <row r="16" ht="25.5" customHeight="1" spans="1:245">
      <c r="A16" s="278" t="s">
        <v>55</v>
      </c>
      <c r="B16" s="278" t="s">
        <v>291</v>
      </c>
      <c r="C16" s="278" t="s">
        <v>251</v>
      </c>
      <c r="D16" s="279" t="s">
        <v>111</v>
      </c>
      <c r="E16" s="278" t="s">
        <v>252</v>
      </c>
      <c r="F16" s="175" t="s">
        <v>286</v>
      </c>
      <c r="G16" s="167">
        <v>30.042</v>
      </c>
      <c r="H16" s="175">
        <v>5</v>
      </c>
      <c r="I16" s="286">
        <v>93.14</v>
      </c>
      <c r="J16" s="205"/>
      <c r="K16" s="287"/>
      <c r="L16" s="287"/>
      <c r="M16" s="287"/>
      <c r="N16" s="287"/>
      <c r="O16" s="287"/>
      <c r="P16" s="287"/>
      <c r="Q16" s="287"/>
      <c r="R16" s="287">
        <v>1</v>
      </c>
      <c r="S16" s="205" t="s">
        <v>292</v>
      </c>
      <c r="T16" s="205" t="s">
        <v>293</v>
      </c>
      <c r="U16" s="205" t="s">
        <v>294</v>
      </c>
      <c r="V16" s="205">
        <v>3</v>
      </c>
      <c r="W16" s="205">
        <v>3</v>
      </c>
      <c r="X16" s="233">
        <v>1</v>
      </c>
      <c r="Y16" s="233" t="s">
        <v>280</v>
      </c>
      <c r="Z16" s="238" t="s">
        <v>177</v>
      </c>
      <c r="AA16" s="233" t="s">
        <v>178</v>
      </c>
      <c r="AB16" s="243">
        <v>45474</v>
      </c>
      <c r="AC16" s="233" t="s">
        <v>277</v>
      </c>
      <c r="AD16" s="233">
        <v>3</v>
      </c>
      <c r="AE16" s="205"/>
      <c r="AF16" s="205"/>
      <c r="AG16" s="205"/>
      <c r="AH16" s="205"/>
      <c r="AI16" s="294">
        <v>3</v>
      </c>
      <c r="AJ16" s="205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</row>
    <row r="17" ht="25.5" customHeight="1" spans="1:245">
      <c r="A17" s="274" t="s">
        <v>44</v>
      </c>
      <c r="B17" s="274" t="s">
        <v>295</v>
      </c>
      <c r="C17" s="274" t="s">
        <v>251</v>
      </c>
      <c r="D17" s="277" t="s">
        <v>111</v>
      </c>
      <c r="E17" s="274" t="s">
        <v>252</v>
      </c>
      <c r="F17" s="274" t="s">
        <v>296</v>
      </c>
      <c r="G17" s="274">
        <v>29.514</v>
      </c>
      <c r="H17" s="274">
        <v>6</v>
      </c>
      <c r="I17" s="280">
        <v>93.7143</v>
      </c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05">
        <v>1</v>
      </c>
      <c r="Y17" s="205" t="s">
        <v>297</v>
      </c>
      <c r="Z17" s="205" t="s">
        <v>298</v>
      </c>
      <c r="AA17" s="205" t="s">
        <v>178</v>
      </c>
      <c r="AB17" s="205">
        <v>2024.5</v>
      </c>
      <c r="AC17" s="205" t="s">
        <v>103</v>
      </c>
      <c r="AD17" s="205">
        <v>3</v>
      </c>
      <c r="AE17" s="205">
        <v>1</v>
      </c>
      <c r="AF17" s="205" t="s">
        <v>299</v>
      </c>
      <c r="AG17" s="205" t="s">
        <v>300</v>
      </c>
      <c r="AH17" s="205">
        <v>1</v>
      </c>
      <c r="AI17" s="291">
        <v>7</v>
      </c>
      <c r="AJ17" s="205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</row>
    <row r="18" ht="25.5" customHeight="1" spans="1:245">
      <c r="A18" s="276"/>
      <c r="B18" s="276"/>
      <c r="C18" s="276"/>
      <c r="D18" s="276"/>
      <c r="E18" s="276"/>
      <c r="F18" s="276"/>
      <c r="G18" s="276"/>
      <c r="H18" s="276"/>
      <c r="I18" s="284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33">
        <v>2</v>
      </c>
      <c r="Y18" s="233" t="s">
        <v>280</v>
      </c>
      <c r="Z18" s="238" t="s">
        <v>177</v>
      </c>
      <c r="AA18" s="233" t="s">
        <v>178</v>
      </c>
      <c r="AB18" s="243">
        <v>45474</v>
      </c>
      <c r="AC18" s="233" t="s">
        <v>277</v>
      </c>
      <c r="AD18" s="233">
        <v>3</v>
      </c>
      <c r="AE18" s="205"/>
      <c r="AF18" s="205"/>
      <c r="AG18" s="205"/>
      <c r="AH18" s="205"/>
      <c r="AI18" s="293"/>
      <c r="AJ18" s="205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</row>
    <row r="19" ht="25.5" customHeight="1" spans="1:245">
      <c r="A19" s="274" t="s">
        <v>195</v>
      </c>
      <c r="B19" s="274" t="s">
        <v>301</v>
      </c>
      <c r="C19" s="274" t="s">
        <v>251</v>
      </c>
      <c r="D19" s="277" t="s">
        <v>111</v>
      </c>
      <c r="E19" s="274" t="s">
        <v>252</v>
      </c>
      <c r="F19" s="274" t="s">
        <v>296</v>
      </c>
      <c r="G19" s="274">
        <v>28.929</v>
      </c>
      <c r="H19" s="274">
        <v>7</v>
      </c>
      <c r="I19" s="280">
        <v>92.429</v>
      </c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05">
        <v>1</v>
      </c>
      <c r="Y19" s="205" t="s">
        <v>302</v>
      </c>
      <c r="Z19" s="205" t="s">
        <v>177</v>
      </c>
      <c r="AA19" s="205" t="s">
        <v>178</v>
      </c>
      <c r="AB19" s="290">
        <v>45413</v>
      </c>
      <c r="AC19" s="205"/>
      <c r="AD19" s="205">
        <v>3</v>
      </c>
      <c r="AE19" s="205"/>
      <c r="AF19" s="205"/>
      <c r="AG19" s="205"/>
      <c r="AH19" s="205"/>
      <c r="AI19" s="291">
        <v>6</v>
      </c>
      <c r="AJ19" s="205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</row>
    <row r="20" ht="25.5" customHeight="1" spans="1:245">
      <c r="A20" s="276"/>
      <c r="B20" s="276"/>
      <c r="C20" s="276"/>
      <c r="D20" s="276"/>
      <c r="E20" s="276"/>
      <c r="F20" s="276"/>
      <c r="G20" s="276"/>
      <c r="H20" s="276"/>
      <c r="I20" s="284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33">
        <v>2</v>
      </c>
      <c r="Y20" s="233" t="s">
        <v>280</v>
      </c>
      <c r="Z20" s="238" t="s">
        <v>177</v>
      </c>
      <c r="AA20" s="233" t="s">
        <v>178</v>
      </c>
      <c r="AB20" s="243">
        <v>45474</v>
      </c>
      <c r="AC20" s="233" t="s">
        <v>277</v>
      </c>
      <c r="AD20" s="233">
        <v>3</v>
      </c>
      <c r="AE20" s="205"/>
      <c r="AF20" s="205"/>
      <c r="AG20" s="205"/>
      <c r="AH20" s="205"/>
      <c r="AI20" s="293"/>
      <c r="AJ20" s="205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</row>
    <row r="21" ht="25.5" customHeight="1" spans="1:245">
      <c r="A21" s="278" t="s">
        <v>187</v>
      </c>
      <c r="B21" s="278" t="s">
        <v>303</v>
      </c>
      <c r="C21" s="278" t="s">
        <v>251</v>
      </c>
      <c r="D21" s="279" t="s">
        <v>111</v>
      </c>
      <c r="E21" s="278" t="s">
        <v>252</v>
      </c>
      <c r="F21" s="175" t="s">
        <v>296</v>
      </c>
      <c r="G21" s="167">
        <v>27.343</v>
      </c>
      <c r="H21" s="175">
        <v>8</v>
      </c>
      <c r="I21" s="286">
        <v>91.143</v>
      </c>
      <c r="J21" s="205"/>
      <c r="K21" s="287"/>
      <c r="L21" s="287"/>
      <c r="M21" s="287"/>
      <c r="N21" s="287"/>
      <c r="O21" s="287"/>
      <c r="P21" s="287"/>
      <c r="Q21" s="287"/>
      <c r="R21" s="287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94"/>
      <c r="AJ21" s="205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</row>
  </sheetData>
  <mergeCells count="112">
    <mergeCell ref="J1:Q1"/>
    <mergeCell ref="R1:V1"/>
    <mergeCell ref="X1:AD1"/>
    <mergeCell ref="AE1:AH1"/>
    <mergeCell ref="A1:A2"/>
    <mergeCell ref="A3:A9"/>
    <mergeCell ref="A10:A13"/>
    <mergeCell ref="A17:A18"/>
    <mergeCell ref="A19:A20"/>
    <mergeCell ref="B1:B2"/>
    <mergeCell ref="B3:B9"/>
    <mergeCell ref="B10:B13"/>
    <mergeCell ref="B17:B18"/>
    <mergeCell ref="B19:B20"/>
    <mergeCell ref="C1:C2"/>
    <mergeCell ref="C3:C9"/>
    <mergeCell ref="C10:C13"/>
    <mergeCell ref="C17:C18"/>
    <mergeCell ref="C19:C20"/>
    <mergeCell ref="D1:D2"/>
    <mergeCell ref="D3:D9"/>
    <mergeCell ref="D10:D13"/>
    <mergeCell ref="D17:D18"/>
    <mergeCell ref="D19:D20"/>
    <mergeCell ref="E1:E2"/>
    <mergeCell ref="E3:E9"/>
    <mergeCell ref="E10:E13"/>
    <mergeCell ref="E17:E18"/>
    <mergeCell ref="E19:E20"/>
    <mergeCell ref="F1:F2"/>
    <mergeCell ref="F3:F9"/>
    <mergeCell ref="F10:F13"/>
    <mergeCell ref="F17:F18"/>
    <mergeCell ref="F19:F20"/>
    <mergeCell ref="G1:G2"/>
    <mergeCell ref="G3:G9"/>
    <mergeCell ref="G10:G13"/>
    <mergeCell ref="G17:G18"/>
    <mergeCell ref="G19:G20"/>
    <mergeCell ref="H1:H2"/>
    <mergeCell ref="H3:H9"/>
    <mergeCell ref="H10:H13"/>
    <mergeCell ref="H17:H18"/>
    <mergeCell ref="H19:H20"/>
    <mergeCell ref="I1:I2"/>
    <mergeCell ref="I3:I9"/>
    <mergeCell ref="I10:I13"/>
    <mergeCell ref="I17:I18"/>
    <mergeCell ref="I19:I20"/>
    <mergeCell ref="J3:J9"/>
    <mergeCell ref="J10:J13"/>
    <mergeCell ref="J17:J18"/>
    <mergeCell ref="J19:J20"/>
    <mergeCell ref="K3:K9"/>
    <mergeCell ref="K10:K13"/>
    <mergeCell ref="K17:K18"/>
    <mergeCell ref="K19:K20"/>
    <mergeCell ref="L3:L9"/>
    <mergeCell ref="L10:L13"/>
    <mergeCell ref="L17:L18"/>
    <mergeCell ref="L19:L20"/>
    <mergeCell ref="M3:M9"/>
    <mergeCell ref="M10:M13"/>
    <mergeCell ref="M17:M18"/>
    <mergeCell ref="M19:M20"/>
    <mergeCell ref="N3:N9"/>
    <mergeCell ref="N10:N13"/>
    <mergeCell ref="N17:N18"/>
    <mergeCell ref="N19:N20"/>
    <mergeCell ref="O3:O9"/>
    <mergeCell ref="O10:O13"/>
    <mergeCell ref="O17:O18"/>
    <mergeCell ref="O19:O20"/>
    <mergeCell ref="P3:P9"/>
    <mergeCell ref="P10:P13"/>
    <mergeCell ref="P17:P18"/>
    <mergeCell ref="P19:P20"/>
    <mergeCell ref="Q3:Q9"/>
    <mergeCell ref="Q10:Q13"/>
    <mergeCell ref="Q17:Q18"/>
    <mergeCell ref="Q19:Q20"/>
    <mergeCell ref="R3:R9"/>
    <mergeCell ref="R10:R13"/>
    <mergeCell ref="R17:R18"/>
    <mergeCell ref="R19:R20"/>
    <mergeCell ref="S3:S9"/>
    <mergeCell ref="S10:S13"/>
    <mergeCell ref="S17:S18"/>
    <mergeCell ref="S19:S20"/>
    <mergeCell ref="T3:T9"/>
    <mergeCell ref="T10:T13"/>
    <mergeCell ref="T17:T18"/>
    <mergeCell ref="T19:T20"/>
    <mergeCell ref="U3:U9"/>
    <mergeCell ref="U10:U13"/>
    <mergeCell ref="U17:U18"/>
    <mergeCell ref="U19:U20"/>
    <mergeCell ref="V3:V9"/>
    <mergeCell ref="V10:V13"/>
    <mergeCell ref="V17:V18"/>
    <mergeCell ref="V19:V20"/>
    <mergeCell ref="W1:W2"/>
    <mergeCell ref="W3:W9"/>
    <mergeCell ref="W10:W13"/>
    <mergeCell ref="W17:W18"/>
    <mergeCell ref="W19:W20"/>
    <mergeCell ref="AI1:AI2"/>
    <mergeCell ref="AI3:AI9"/>
    <mergeCell ref="AI10:AI13"/>
    <mergeCell ref="AI17:AI18"/>
    <mergeCell ref="AI19:AI20"/>
    <mergeCell ref="AJ1:AJ2"/>
  </mergeCells>
  <dataValidations count="4">
    <dataValidation type="list" allowBlank="1" showInputMessage="1" showErrorMessage="1" promptTitle="学制：" prompt="2年、3年" sqref="B9:B16 B19:B21">
      <formula1>#REF!</formula1>
    </dataValidation>
    <dataValidation allowBlank="1" showInputMessage="1" showErrorMessage="1" promptTitle="格式要求：" prompt="请填写8位数字" sqref="D9:D16 D19:D21"/>
    <dataValidation type="list" allowBlank="1" showInputMessage="1" showErrorMessage="1" promptTitle="年级：" prompt="2022级、2021级、2020级" sqref="G9:G16 G19:G21">
      <formula1>#REF!</formula1>
    </dataValidation>
    <dataValidation type="list" allowBlank="1" showInputMessage="1" showErrorMessage="1" promptTitle="等级：" prompt="一等、二等、三等" sqref="H9:H16 H19:H21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IM29"/>
  <sheetViews>
    <sheetView tabSelected="1" zoomScale="70" zoomScaleNormal="70" workbookViewId="0">
      <selection activeCell="AD25" sqref="AD25"/>
    </sheetView>
  </sheetViews>
  <sheetFormatPr defaultColWidth="9" defaultRowHeight="14"/>
  <cols>
    <col min="1" max="1" width="12.4" customWidth="1"/>
    <col min="2" max="2" width="11.5545454545455" customWidth="1"/>
    <col min="3" max="3" width="19.4636363636364" style="147" customWidth="1"/>
    <col min="4" max="4" width="12" style="147" customWidth="1"/>
    <col min="5" max="5" width="16.1363636363636" style="147" customWidth="1"/>
    <col min="6" max="6" width="15.9636363636364" customWidth="1"/>
    <col min="7" max="7" width="9.26363636363636" customWidth="1"/>
    <col min="8" max="8" width="22.7272727272727" customWidth="1"/>
    <col min="28" max="28" width="10.6363636363636"/>
  </cols>
  <sheetData>
    <row r="1" ht="18.95" customHeight="1" spans="1:247">
      <c r="A1" s="148" t="s">
        <v>0</v>
      </c>
      <c r="B1" s="148" t="s">
        <v>1</v>
      </c>
      <c r="C1" s="148" t="s">
        <v>2</v>
      </c>
      <c r="D1" s="148" t="s">
        <v>3</v>
      </c>
      <c r="E1" s="149" t="s">
        <v>4</v>
      </c>
      <c r="F1" s="150" t="s">
        <v>5</v>
      </c>
      <c r="G1" s="151" t="s">
        <v>6</v>
      </c>
      <c r="H1" s="152" t="s">
        <v>7</v>
      </c>
      <c r="I1" s="179" t="s">
        <v>8</v>
      </c>
      <c r="J1" s="180" t="s">
        <v>9</v>
      </c>
      <c r="K1" s="181"/>
      <c r="L1" s="181"/>
      <c r="M1" s="181"/>
      <c r="N1" s="181"/>
      <c r="O1" s="181"/>
      <c r="P1" s="181"/>
      <c r="Q1" s="181"/>
      <c r="R1" s="180" t="s">
        <v>10</v>
      </c>
      <c r="S1" s="181"/>
      <c r="T1" s="181"/>
      <c r="U1" s="181"/>
      <c r="V1" s="181"/>
      <c r="W1" s="218" t="s">
        <v>11</v>
      </c>
      <c r="X1" s="181" t="s">
        <v>12</v>
      </c>
      <c r="Y1" s="181"/>
      <c r="Z1" s="181"/>
      <c r="AA1" s="181"/>
      <c r="AB1" s="181"/>
      <c r="AC1" s="181"/>
      <c r="AD1" s="219"/>
      <c r="AE1" s="180" t="s">
        <v>13</v>
      </c>
      <c r="AF1" s="181"/>
      <c r="AG1" s="181"/>
      <c r="AH1" s="181"/>
      <c r="AI1" s="256" t="s">
        <v>14</v>
      </c>
      <c r="AJ1" s="257" t="s">
        <v>15</v>
      </c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8"/>
      <c r="BA1" s="258"/>
      <c r="BB1" s="258"/>
      <c r="BC1" s="258"/>
      <c r="BD1" s="258"/>
      <c r="BE1" s="258"/>
      <c r="BF1" s="258"/>
      <c r="BG1" s="258"/>
      <c r="BH1" s="258"/>
      <c r="BI1" s="258"/>
      <c r="BJ1" s="258"/>
      <c r="BK1" s="258"/>
      <c r="BL1" s="258"/>
      <c r="BM1" s="258"/>
      <c r="BN1" s="258"/>
      <c r="BO1" s="258"/>
      <c r="BP1" s="258"/>
      <c r="BQ1" s="258"/>
      <c r="BR1" s="258"/>
      <c r="BS1" s="258"/>
      <c r="BT1" s="258"/>
      <c r="BU1" s="258"/>
      <c r="BV1" s="258"/>
      <c r="BW1" s="258"/>
      <c r="BX1" s="258"/>
      <c r="BY1" s="258"/>
      <c r="BZ1" s="258"/>
      <c r="CA1" s="258"/>
      <c r="CB1" s="258"/>
      <c r="CC1" s="258"/>
      <c r="CD1" s="258"/>
      <c r="CE1" s="258"/>
      <c r="CF1" s="258"/>
      <c r="CG1" s="258"/>
      <c r="CH1" s="258"/>
      <c r="CI1" s="258"/>
      <c r="CJ1" s="258"/>
      <c r="CK1" s="258"/>
      <c r="CL1" s="258"/>
      <c r="CM1" s="258"/>
      <c r="CN1" s="258"/>
      <c r="CO1" s="258"/>
      <c r="CP1" s="258"/>
      <c r="CQ1" s="258"/>
      <c r="CR1" s="258"/>
      <c r="CS1" s="258"/>
      <c r="CT1" s="258"/>
      <c r="CU1" s="258"/>
      <c r="CV1" s="258"/>
      <c r="CW1" s="258"/>
      <c r="CX1" s="258"/>
      <c r="CY1" s="258"/>
      <c r="CZ1" s="258"/>
      <c r="DA1" s="258"/>
      <c r="DB1" s="258"/>
      <c r="DC1" s="258"/>
      <c r="DD1" s="258"/>
      <c r="DE1" s="258"/>
      <c r="DF1" s="258"/>
      <c r="DG1" s="258"/>
      <c r="DH1" s="258"/>
      <c r="DI1" s="258"/>
      <c r="DJ1" s="258"/>
      <c r="DK1" s="258"/>
      <c r="DL1" s="258"/>
      <c r="DM1" s="258"/>
      <c r="DN1" s="258"/>
      <c r="DO1" s="258"/>
      <c r="DP1" s="258"/>
      <c r="DQ1" s="258"/>
      <c r="DR1" s="258"/>
      <c r="DS1" s="258"/>
      <c r="DT1" s="258"/>
      <c r="DU1" s="258"/>
      <c r="DV1" s="258"/>
      <c r="DW1" s="258"/>
      <c r="DX1" s="258"/>
      <c r="DY1" s="258"/>
      <c r="DZ1" s="258"/>
      <c r="EA1" s="258"/>
      <c r="EB1" s="258"/>
      <c r="EC1" s="258"/>
      <c r="ED1" s="258"/>
      <c r="EE1" s="258"/>
      <c r="EF1" s="258"/>
      <c r="EG1" s="258"/>
      <c r="EH1" s="258"/>
      <c r="EI1" s="258"/>
      <c r="EJ1" s="258"/>
      <c r="EK1" s="258"/>
      <c r="EL1" s="258"/>
      <c r="EM1" s="258"/>
      <c r="EN1" s="258"/>
      <c r="EO1" s="258"/>
      <c r="EP1" s="258"/>
      <c r="EQ1" s="258"/>
      <c r="ER1" s="258"/>
      <c r="ES1" s="258"/>
      <c r="ET1" s="258"/>
      <c r="EU1" s="258"/>
      <c r="EV1" s="258"/>
      <c r="EW1" s="258"/>
      <c r="EX1" s="258"/>
      <c r="EY1" s="258"/>
      <c r="EZ1" s="258"/>
      <c r="FA1" s="258"/>
      <c r="FB1" s="258"/>
      <c r="FC1" s="258"/>
      <c r="FD1" s="258"/>
      <c r="FE1" s="258"/>
      <c r="FF1" s="258"/>
      <c r="FG1" s="258"/>
      <c r="FH1" s="258"/>
      <c r="FI1" s="258"/>
      <c r="FJ1" s="258"/>
      <c r="FK1" s="258"/>
      <c r="FL1" s="258"/>
      <c r="FM1" s="258"/>
      <c r="FN1" s="258"/>
      <c r="FO1" s="258"/>
      <c r="FP1" s="258"/>
      <c r="FQ1" s="258"/>
      <c r="FR1" s="258"/>
      <c r="FS1" s="258"/>
      <c r="FT1" s="258"/>
      <c r="FU1" s="258"/>
      <c r="FV1" s="258"/>
      <c r="FW1" s="258"/>
      <c r="FX1" s="258"/>
      <c r="FY1" s="258"/>
      <c r="FZ1" s="258"/>
      <c r="GA1" s="258"/>
      <c r="GB1" s="258"/>
      <c r="GC1" s="258"/>
      <c r="GD1" s="258"/>
      <c r="GE1" s="258"/>
      <c r="GF1" s="258"/>
      <c r="GG1" s="258"/>
      <c r="GH1" s="258"/>
      <c r="GI1" s="258"/>
      <c r="GJ1" s="258"/>
      <c r="GK1" s="258"/>
      <c r="GL1" s="258"/>
      <c r="GM1" s="258"/>
      <c r="GN1" s="258"/>
      <c r="GO1" s="258"/>
      <c r="GP1" s="258"/>
      <c r="GQ1" s="258"/>
      <c r="GR1" s="258"/>
      <c r="GS1" s="258"/>
      <c r="GT1" s="258"/>
      <c r="GU1" s="258"/>
      <c r="GV1" s="258"/>
      <c r="GW1" s="258"/>
      <c r="GX1" s="258"/>
      <c r="GY1" s="258"/>
      <c r="GZ1" s="258"/>
      <c r="HA1" s="258"/>
      <c r="HB1" s="258"/>
      <c r="HC1" s="258"/>
      <c r="HD1" s="258"/>
      <c r="HE1" s="258"/>
      <c r="HF1" s="258"/>
      <c r="HG1" s="258"/>
      <c r="HH1" s="258"/>
      <c r="HI1" s="258"/>
      <c r="HJ1" s="258"/>
      <c r="HK1" s="258"/>
      <c r="HL1" s="258"/>
      <c r="HM1" s="258"/>
      <c r="HN1" s="258"/>
      <c r="HO1" s="258"/>
      <c r="HP1" s="258"/>
      <c r="HQ1" s="258"/>
      <c r="HR1" s="258"/>
      <c r="HS1" s="258"/>
      <c r="HT1" s="258"/>
      <c r="HU1" s="258"/>
      <c r="HV1" s="258"/>
      <c r="HW1" s="258"/>
      <c r="HX1" s="258"/>
      <c r="HY1" s="258"/>
      <c r="HZ1" s="258"/>
      <c r="IA1" s="258"/>
      <c r="IB1" s="258"/>
      <c r="IC1" s="258"/>
      <c r="ID1" s="258"/>
      <c r="IE1" s="258"/>
      <c r="IF1" s="258"/>
      <c r="IG1" s="258"/>
      <c r="IH1" s="258"/>
      <c r="II1" s="258"/>
      <c r="IJ1" s="258"/>
      <c r="IK1" s="258"/>
      <c r="IL1" s="258"/>
      <c r="IM1" s="258"/>
    </row>
    <row r="2" s="1" customFormat="1" ht="32.35" customHeight="1" spans="1:36">
      <c r="A2" s="64"/>
      <c r="B2" s="64"/>
      <c r="C2" s="64"/>
      <c r="D2" s="64"/>
      <c r="E2" s="65"/>
      <c r="F2" s="153"/>
      <c r="G2" s="154"/>
      <c r="H2" s="155"/>
      <c r="I2" s="182"/>
      <c r="J2" s="183" t="s">
        <v>0</v>
      </c>
      <c r="K2" s="184" t="s">
        <v>16</v>
      </c>
      <c r="L2" s="183" t="s">
        <v>17</v>
      </c>
      <c r="M2" s="183" t="s">
        <v>18</v>
      </c>
      <c r="N2" s="183" t="s">
        <v>19</v>
      </c>
      <c r="O2" s="183" t="s">
        <v>20</v>
      </c>
      <c r="P2" s="183" t="s">
        <v>21</v>
      </c>
      <c r="Q2" s="183" t="s">
        <v>22</v>
      </c>
      <c r="R2" s="183" t="s">
        <v>0</v>
      </c>
      <c r="S2" s="183" t="s">
        <v>23</v>
      </c>
      <c r="T2" s="183" t="s">
        <v>24</v>
      </c>
      <c r="U2" s="183" t="s">
        <v>25</v>
      </c>
      <c r="V2" s="183" t="s">
        <v>22</v>
      </c>
      <c r="W2" s="218"/>
      <c r="X2" s="219" t="s">
        <v>0</v>
      </c>
      <c r="Y2" s="235" t="s">
        <v>26</v>
      </c>
      <c r="Z2" s="235" t="s">
        <v>27</v>
      </c>
      <c r="AA2" s="235" t="s">
        <v>28</v>
      </c>
      <c r="AB2" s="235" t="s">
        <v>29</v>
      </c>
      <c r="AC2" s="235" t="s">
        <v>30</v>
      </c>
      <c r="AD2" s="235" t="s">
        <v>22</v>
      </c>
      <c r="AE2" s="235" t="s">
        <v>0</v>
      </c>
      <c r="AF2" s="235" t="s">
        <v>31</v>
      </c>
      <c r="AG2" s="235" t="s">
        <v>17</v>
      </c>
      <c r="AH2" s="180" t="s">
        <v>22</v>
      </c>
      <c r="AI2" s="259"/>
      <c r="AJ2" s="257"/>
    </row>
    <row r="3" ht="25.5" customHeight="1" spans="1:244">
      <c r="A3" s="76" t="s">
        <v>32</v>
      </c>
      <c r="B3" s="76" t="s">
        <v>304</v>
      </c>
      <c r="C3" s="76" t="s">
        <v>34</v>
      </c>
      <c r="D3" s="76" t="s">
        <v>111</v>
      </c>
      <c r="E3" s="76" t="s">
        <v>252</v>
      </c>
      <c r="F3" s="76" t="s">
        <v>253</v>
      </c>
      <c r="G3" s="156">
        <f>I3*0.3+W3*0.5+AI3*0.2</f>
        <v>37.06</v>
      </c>
      <c r="H3" s="157">
        <f>RANK(G3,$G$3:$G$27)</f>
        <v>1</v>
      </c>
      <c r="I3" s="185">
        <v>92</v>
      </c>
      <c r="J3" s="186" t="s">
        <v>32</v>
      </c>
      <c r="K3" s="186" t="s">
        <v>305</v>
      </c>
      <c r="L3" s="186" t="s">
        <v>86</v>
      </c>
      <c r="M3" s="186" t="s">
        <v>306</v>
      </c>
      <c r="N3" s="186" t="s">
        <v>307</v>
      </c>
      <c r="O3" s="186" t="s">
        <v>125</v>
      </c>
      <c r="P3" s="186"/>
      <c r="Q3" s="186" t="s">
        <v>71</v>
      </c>
      <c r="R3" s="220"/>
      <c r="S3" s="221"/>
      <c r="T3" s="221"/>
      <c r="U3" s="221"/>
      <c r="V3" s="221"/>
      <c r="W3" s="222" t="s">
        <v>71</v>
      </c>
      <c r="X3" s="222" t="s">
        <v>32</v>
      </c>
      <c r="Y3" s="236" t="s">
        <v>308</v>
      </c>
      <c r="Z3" s="237" t="s">
        <v>309</v>
      </c>
      <c r="AA3" s="237" t="s">
        <v>178</v>
      </c>
      <c r="AB3" s="237" t="s">
        <v>310</v>
      </c>
      <c r="AC3" s="237" t="s">
        <v>49</v>
      </c>
      <c r="AD3" s="236" t="s">
        <v>311</v>
      </c>
      <c r="AE3" s="236" t="s">
        <v>32</v>
      </c>
      <c r="AF3" s="236" t="s">
        <v>312</v>
      </c>
      <c r="AG3" s="236" t="s">
        <v>120</v>
      </c>
      <c r="AH3" s="260" t="s">
        <v>313</v>
      </c>
      <c r="AI3" s="233">
        <f>AD3+AD4+AD5+AH3</f>
        <v>17.3</v>
      </c>
      <c r="AJ3" s="261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</row>
    <row r="4" ht="25.5" customHeight="1" spans="1:244">
      <c r="A4" s="82"/>
      <c r="B4" s="82"/>
      <c r="C4" s="82"/>
      <c r="D4" s="82"/>
      <c r="E4" s="82"/>
      <c r="F4" s="82"/>
      <c r="G4" s="158"/>
      <c r="H4" s="159"/>
      <c r="I4" s="187"/>
      <c r="J4" s="188"/>
      <c r="K4" s="188"/>
      <c r="L4" s="188"/>
      <c r="M4" s="188"/>
      <c r="N4" s="188"/>
      <c r="O4" s="188"/>
      <c r="P4" s="186"/>
      <c r="Q4" s="188"/>
      <c r="R4" s="191"/>
      <c r="S4" s="223"/>
      <c r="T4" s="223"/>
      <c r="U4" s="223"/>
      <c r="V4" s="223"/>
      <c r="W4" s="224"/>
      <c r="X4" s="225">
        <v>2</v>
      </c>
      <c r="Y4" s="238" t="s">
        <v>314</v>
      </c>
      <c r="Z4" s="238" t="s">
        <v>177</v>
      </c>
      <c r="AA4" s="239" t="s">
        <v>178</v>
      </c>
      <c r="AB4" s="240">
        <v>45474</v>
      </c>
      <c r="AC4" s="239" t="s">
        <v>103</v>
      </c>
      <c r="AD4" s="237">
        <v>3</v>
      </c>
      <c r="AE4" s="241"/>
      <c r="AF4" s="241"/>
      <c r="AG4" s="241"/>
      <c r="AH4" s="262"/>
      <c r="AI4" s="233"/>
      <c r="AJ4" s="261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</row>
    <row r="5" ht="25.5" customHeight="1" spans="1:244">
      <c r="A5" s="133"/>
      <c r="B5" s="133"/>
      <c r="C5" s="133"/>
      <c r="D5" s="133"/>
      <c r="E5" s="133"/>
      <c r="F5" s="133"/>
      <c r="G5" s="158"/>
      <c r="H5" s="160"/>
      <c r="I5" s="189"/>
      <c r="J5" s="190"/>
      <c r="K5" s="190"/>
      <c r="L5" s="190"/>
      <c r="M5" s="190"/>
      <c r="N5" s="190"/>
      <c r="O5" s="190"/>
      <c r="P5" s="191"/>
      <c r="Q5" s="190"/>
      <c r="R5" s="191"/>
      <c r="S5" s="223"/>
      <c r="T5" s="223"/>
      <c r="U5" s="223"/>
      <c r="V5" s="223"/>
      <c r="W5" s="190"/>
      <c r="X5" s="226">
        <v>3</v>
      </c>
      <c r="Y5" s="233" t="s">
        <v>315</v>
      </c>
      <c r="Z5" s="233" t="s">
        <v>316</v>
      </c>
      <c r="AA5" s="233" t="s">
        <v>178</v>
      </c>
      <c r="AB5" s="233" t="s">
        <v>317</v>
      </c>
      <c r="AC5" s="233">
        <v>3</v>
      </c>
      <c r="AD5" s="233">
        <v>2.5</v>
      </c>
      <c r="AE5" s="241"/>
      <c r="AF5" s="241"/>
      <c r="AG5" s="241"/>
      <c r="AH5" s="262"/>
      <c r="AI5" s="233"/>
      <c r="AJ5" s="261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</row>
    <row r="6" ht="25.5" customHeight="1" spans="1:244">
      <c r="A6" s="76" t="s">
        <v>49</v>
      </c>
      <c r="B6" s="76" t="s">
        <v>318</v>
      </c>
      <c r="C6" s="76" t="s">
        <v>34</v>
      </c>
      <c r="D6" s="161" t="s">
        <v>111</v>
      </c>
      <c r="E6" s="161" t="s">
        <v>252</v>
      </c>
      <c r="F6" s="162" t="s">
        <v>253</v>
      </c>
      <c r="G6" s="156">
        <f>I6*0.3+W6*0.5+AI6*0.2</f>
        <v>31.9142</v>
      </c>
      <c r="H6" s="157">
        <f>RANK(G6,$G$3:$G$27)</f>
        <v>2</v>
      </c>
      <c r="I6" s="192" t="s">
        <v>319</v>
      </c>
      <c r="J6" s="193"/>
      <c r="K6" s="194"/>
      <c r="L6" s="186"/>
      <c r="M6" s="186"/>
      <c r="N6" s="186"/>
      <c r="O6" s="186"/>
      <c r="P6" s="186"/>
      <c r="Q6" s="186"/>
      <c r="R6" s="186"/>
      <c r="S6" s="193"/>
      <c r="T6" s="193"/>
      <c r="U6" s="193"/>
      <c r="V6" s="193"/>
      <c r="W6" s="193"/>
      <c r="X6" s="200" t="s">
        <v>32</v>
      </c>
      <c r="Y6" s="200" t="s">
        <v>320</v>
      </c>
      <c r="Z6" s="200" t="s">
        <v>321</v>
      </c>
      <c r="AA6" s="200" t="s">
        <v>178</v>
      </c>
      <c r="AB6" s="200" t="s">
        <v>322</v>
      </c>
      <c r="AC6" s="200" t="s">
        <v>103</v>
      </c>
      <c r="AD6" s="200" t="s">
        <v>48</v>
      </c>
      <c r="AE6" s="200" t="s">
        <v>32</v>
      </c>
      <c r="AF6" s="200" t="s">
        <v>323</v>
      </c>
      <c r="AG6" s="200" t="s">
        <v>86</v>
      </c>
      <c r="AH6" s="201" t="s">
        <v>187</v>
      </c>
      <c r="AI6" s="263">
        <v>16</v>
      </c>
      <c r="AJ6" s="205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</row>
    <row r="7" ht="25.5" customHeight="1" spans="1:244">
      <c r="A7" s="82"/>
      <c r="B7" s="82"/>
      <c r="C7" s="82"/>
      <c r="D7" s="82"/>
      <c r="E7" s="82"/>
      <c r="F7" s="163"/>
      <c r="G7" s="158"/>
      <c r="H7" s="159"/>
      <c r="I7" s="195"/>
      <c r="J7" s="193"/>
      <c r="K7" s="194"/>
      <c r="L7" s="186"/>
      <c r="M7" s="186"/>
      <c r="N7" s="186"/>
      <c r="O7" s="186"/>
      <c r="P7" s="186"/>
      <c r="Q7" s="186"/>
      <c r="R7" s="186"/>
      <c r="S7" s="193"/>
      <c r="T7" s="193"/>
      <c r="U7" s="193"/>
      <c r="V7" s="193"/>
      <c r="W7" s="193"/>
      <c r="X7" s="200" t="s">
        <v>49</v>
      </c>
      <c r="Y7" s="200" t="s">
        <v>297</v>
      </c>
      <c r="Z7" s="200" t="s">
        <v>324</v>
      </c>
      <c r="AA7" s="200" t="s">
        <v>178</v>
      </c>
      <c r="AB7" s="200" t="s">
        <v>322</v>
      </c>
      <c r="AC7" s="200" t="s">
        <v>103</v>
      </c>
      <c r="AD7" s="200" t="s">
        <v>48</v>
      </c>
      <c r="AE7" s="242"/>
      <c r="AF7" s="242"/>
      <c r="AG7" s="242"/>
      <c r="AH7" s="264"/>
      <c r="AI7" s="265"/>
      <c r="AJ7" s="205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</row>
    <row r="8" ht="25.5" customHeight="1" spans="1:244">
      <c r="A8" s="82"/>
      <c r="B8" s="82"/>
      <c r="C8" s="82"/>
      <c r="D8" s="82"/>
      <c r="E8" s="82"/>
      <c r="F8" s="163"/>
      <c r="G8" s="164"/>
      <c r="H8" s="160"/>
      <c r="I8" s="195"/>
      <c r="J8" s="193"/>
      <c r="K8" s="194"/>
      <c r="L8" s="186"/>
      <c r="M8" s="186"/>
      <c r="N8" s="186"/>
      <c r="O8" s="186"/>
      <c r="P8" s="186"/>
      <c r="Q8" s="186"/>
      <c r="R8" s="186"/>
      <c r="S8" s="193"/>
      <c r="T8" s="193"/>
      <c r="U8" s="193"/>
      <c r="V8" s="193"/>
      <c r="W8" s="193"/>
      <c r="X8" s="205">
        <v>3</v>
      </c>
      <c r="Y8" s="225" t="s">
        <v>314</v>
      </c>
      <c r="Z8" s="225" t="s">
        <v>177</v>
      </c>
      <c r="AA8" s="233" t="s">
        <v>178</v>
      </c>
      <c r="AB8" s="243">
        <v>45474</v>
      </c>
      <c r="AC8" s="233" t="s">
        <v>103</v>
      </c>
      <c r="AD8" s="233">
        <v>3</v>
      </c>
      <c r="AE8" s="244"/>
      <c r="AF8" s="242"/>
      <c r="AG8" s="242"/>
      <c r="AH8" s="264"/>
      <c r="AI8" s="265"/>
      <c r="AJ8" s="205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</row>
    <row r="9" ht="25.5" customHeight="1" spans="1:244">
      <c r="A9" s="76" t="s">
        <v>48</v>
      </c>
      <c r="B9" s="165" t="s">
        <v>325</v>
      </c>
      <c r="C9" s="76" t="s">
        <v>34</v>
      </c>
      <c r="D9" s="76" t="s">
        <v>111</v>
      </c>
      <c r="E9" s="76" t="s">
        <v>252</v>
      </c>
      <c r="F9" s="166" t="s">
        <v>253</v>
      </c>
      <c r="G9" s="167">
        <f>I9*0.3+W9*0.5+AI9*0.2</f>
        <v>31.6929</v>
      </c>
      <c r="H9" s="168">
        <f>RANK(G9,$G$3:$G$27)</f>
        <v>3</v>
      </c>
      <c r="I9" s="196" t="s">
        <v>326</v>
      </c>
      <c r="J9" s="193"/>
      <c r="K9" s="194"/>
      <c r="L9" s="186"/>
      <c r="M9" s="186"/>
      <c r="N9" s="186"/>
      <c r="O9" s="186"/>
      <c r="P9" s="186"/>
      <c r="Q9" s="186"/>
      <c r="R9" s="186" t="s">
        <v>32</v>
      </c>
      <c r="S9" s="193" t="s">
        <v>327</v>
      </c>
      <c r="T9" s="193" t="s">
        <v>328</v>
      </c>
      <c r="U9" s="193" t="s">
        <v>329</v>
      </c>
      <c r="V9" s="193" t="s">
        <v>48</v>
      </c>
      <c r="W9" s="193" t="s">
        <v>48</v>
      </c>
      <c r="X9" s="205" t="s">
        <v>32</v>
      </c>
      <c r="Y9" s="230" t="s">
        <v>330</v>
      </c>
      <c r="Z9" s="230" t="s">
        <v>177</v>
      </c>
      <c r="AA9" s="232" t="s">
        <v>178</v>
      </c>
      <c r="AB9" s="230" t="s">
        <v>331</v>
      </c>
      <c r="AC9" s="245"/>
      <c r="AD9" s="205" t="s">
        <v>332</v>
      </c>
      <c r="AE9" s="205" t="s">
        <v>32</v>
      </c>
      <c r="AF9" s="205" t="s">
        <v>333</v>
      </c>
      <c r="AG9" s="205" t="s">
        <v>334</v>
      </c>
      <c r="AH9" s="205">
        <v>4</v>
      </c>
      <c r="AI9" s="209">
        <v>8.25</v>
      </c>
      <c r="AJ9" s="205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</row>
    <row r="10" ht="25.5" customHeight="1" spans="1:244">
      <c r="A10" s="133"/>
      <c r="B10" s="169"/>
      <c r="C10" s="133"/>
      <c r="D10" s="133"/>
      <c r="E10" s="133"/>
      <c r="F10" s="170"/>
      <c r="G10" s="167"/>
      <c r="H10" s="171"/>
      <c r="I10" s="197"/>
      <c r="J10" s="193"/>
      <c r="K10" s="194"/>
      <c r="L10" s="186"/>
      <c r="M10" s="186"/>
      <c r="N10" s="186"/>
      <c r="O10" s="186"/>
      <c r="P10" s="186"/>
      <c r="Q10" s="186"/>
      <c r="R10" s="186"/>
      <c r="S10" s="193"/>
      <c r="T10" s="193"/>
      <c r="U10" s="193"/>
      <c r="V10" s="193"/>
      <c r="W10" s="193"/>
      <c r="X10" s="225">
        <v>1</v>
      </c>
      <c r="Y10" s="225" t="s">
        <v>314</v>
      </c>
      <c r="Z10" s="225" t="s">
        <v>177</v>
      </c>
      <c r="AA10" s="233" t="s">
        <v>178</v>
      </c>
      <c r="AB10" s="243">
        <v>45474</v>
      </c>
      <c r="AC10" s="233" t="s">
        <v>103</v>
      </c>
      <c r="AD10" s="233">
        <v>3</v>
      </c>
      <c r="AE10" s="205"/>
      <c r="AF10" s="205"/>
      <c r="AG10" s="205"/>
      <c r="AH10" s="205"/>
      <c r="AI10" s="193"/>
      <c r="AJ10" s="205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</row>
    <row r="11" ht="25.5" customHeight="1" spans="1:244">
      <c r="A11" s="76" t="s">
        <v>55</v>
      </c>
      <c r="B11" s="76" t="s">
        <v>335</v>
      </c>
      <c r="C11" s="76" t="s">
        <v>34</v>
      </c>
      <c r="D11" s="76" t="s">
        <v>111</v>
      </c>
      <c r="E11" s="76" t="s">
        <v>252</v>
      </c>
      <c r="F11" s="162" t="s">
        <v>253</v>
      </c>
      <c r="G11" s="156">
        <f>I11*0.3+W11*0.5+AI11*0.2</f>
        <v>31.0429</v>
      </c>
      <c r="H11" s="157">
        <f>RANK(G11,$G$3:$G$27)</f>
        <v>4</v>
      </c>
      <c r="I11" s="198" t="s">
        <v>336</v>
      </c>
      <c r="J11" s="199" t="s">
        <v>337</v>
      </c>
      <c r="K11" s="200" t="s">
        <v>338</v>
      </c>
      <c r="L11" s="199" t="s">
        <v>273</v>
      </c>
      <c r="M11" s="201" t="s">
        <v>339</v>
      </c>
      <c r="N11" s="201" t="s">
        <v>340</v>
      </c>
      <c r="O11" s="201" t="s">
        <v>341</v>
      </c>
      <c r="P11" s="201"/>
      <c r="Q11" s="201" t="s">
        <v>48</v>
      </c>
      <c r="R11" s="186"/>
      <c r="S11" s="193"/>
      <c r="T11" s="193"/>
      <c r="U11" s="193"/>
      <c r="V11" s="193"/>
      <c r="W11" s="227">
        <v>4.4</v>
      </c>
      <c r="X11" s="205">
        <v>1</v>
      </c>
      <c r="Y11" s="225" t="s">
        <v>314</v>
      </c>
      <c r="Z11" s="225" t="s">
        <v>177</v>
      </c>
      <c r="AA11" s="233" t="s">
        <v>178</v>
      </c>
      <c r="AB11" s="243">
        <v>45474</v>
      </c>
      <c r="AC11" s="233" t="s">
        <v>103</v>
      </c>
      <c r="AD11" s="233">
        <v>3</v>
      </c>
      <c r="AE11" s="205"/>
      <c r="AF11" s="205"/>
      <c r="AG11" s="205"/>
      <c r="AH11" s="205"/>
      <c r="AI11" s="266">
        <v>3</v>
      </c>
      <c r="AJ11" s="205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</row>
    <row r="12" ht="25.5" customHeight="1" spans="1:244">
      <c r="A12" s="82"/>
      <c r="B12" s="82"/>
      <c r="C12" s="82"/>
      <c r="D12" s="82"/>
      <c r="E12" s="82"/>
      <c r="F12" s="163"/>
      <c r="G12" s="158"/>
      <c r="H12" s="159"/>
      <c r="I12" s="198"/>
      <c r="J12" s="202" t="s">
        <v>342</v>
      </c>
      <c r="K12" s="203" t="s">
        <v>343</v>
      </c>
      <c r="L12" s="202" t="s">
        <v>273</v>
      </c>
      <c r="M12" s="204" t="s">
        <v>344</v>
      </c>
      <c r="N12" s="204" t="s">
        <v>345</v>
      </c>
      <c r="O12" s="204" t="s">
        <v>346</v>
      </c>
      <c r="P12" s="204"/>
      <c r="Q12" s="204" t="s">
        <v>347</v>
      </c>
      <c r="R12" s="186"/>
      <c r="S12" s="193"/>
      <c r="T12" s="193"/>
      <c r="U12" s="193"/>
      <c r="V12" s="193"/>
      <c r="W12" s="228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67"/>
      <c r="AJ12" s="205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</row>
    <row r="13" ht="25.5" customHeight="1" spans="1:244">
      <c r="A13" s="82"/>
      <c r="B13" s="82"/>
      <c r="C13" s="82"/>
      <c r="D13" s="82"/>
      <c r="E13" s="82"/>
      <c r="F13" s="163"/>
      <c r="G13" s="164"/>
      <c r="H13" s="160"/>
      <c r="I13" s="198"/>
      <c r="J13" s="205"/>
      <c r="K13" s="205"/>
      <c r="L13" s="205"/>
      <c r="M13" s="205"/>
      <c r="N13" s="205"/>
      <c r="O13" s="205"/>
      <c r="P13" s="205"/>
      <c r="Q13" s="205"/>
      <c r="R13" s="229"/>
      <c r="S13" s="193"/>
      <c r="T13" s="193"/>
      <c r="U13" s="193"/>
      <c r="V13" s="193"/>
      <c r="W13" s="209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68"/>
      <c r="AJ13" s="205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</row>
    <row r="14" ht="25.5" customHeight="1" spans="1:244">
      <c r="A14" s="76" t="s">
        <v>58</v>
      </c>
      <c r="B14" s="76" t="s">
        <v>348</v>
      </c>
      <c r="C14" s="76" t="s">
        <v>34</v>
      </c>
      <c r="D14" s="76" t="s">
        <v>111</v>
      </c>
      <c r="E14" s="76" t="s">
        <v>252</v>
      </c>
      <c r="F14" s="162" t="s">
        <v>253</v>
      </c>
      <c r="G14" s="156">
        <f>I14*0.3+W14*0.5+AI14*0.2</f>
        <v>30.9</v>
      </c>
      <c r="H14" s="157">
        <f>RANK(G14,$G$3:$G$27)</f>
        <v>5</v>
      </c>
      <c r="I14" s="192" t="s">
        <v>349</v>
      </c>
      <c r="J14" s="193"/>
      <c r="K14" s="194"/>
      <c r="L14" s="186"/>
      <c r="M14" s="186"/>
      <c r="N14" s="186"/>
      <c r="O14" s="186"/>
      <c r="P14" s="186"/>
      <c r="Q14" s="186"/>
      <c r="R14" s="186"/>
      <c r="S14" s="193"/>
      <c r="T14" s="193"/>
      <c r="U14" s="193"/>
      <c r="V14" s="193"/>
      <c r="W14" s="193"/>
      <c r="X14" s="230"/>
      <c r="Y14" s="230"/>
      <c r="Z14" s="230"/>
      <c r="AA14" s="230"/>
      <c r="AB14" s="230"/>
      <c r="AC14" s="230"/>
      <c r="AD14" s="230"/>
      <c r="AE14" s="205" t="s">
        <v>32</v>
      </c>
      <c r="AF14" s="205" t="s">
        <v>350</v>
      </c>
      <c r="AG14" s="205" t="s">
        <v>120</v>
      </c>
      <c r="AH14" s="205" t="s">
        <v>187</v>
      </c>
      <c r="AI14" s="227">
        <v>12</v>
      </c>
      <c r="AJ14" s="205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</row>
    <row r="15" ht="25.5" customHeight="1" spans="1:244">
      <c r="A15" s="82"/>
      <c r="B15" s="82"/>
      <c r="C15" s="82"/>
      <c r="D15" s="82"/>
      <c r="E15" s="82"/>
      <c r="F15" s="163"/>
      <c r="G15" s="158"/>
      <c r="H15" s="159"/>
      <c r="I15" s="195"/>
      <c r="J15" s="193"/>
      <c r="K15" s="194"/>
      <c r="L15" s="186"/>
      <c r="M15" s="186"/>
      <c r="N15" s="186"/>
      <c r="O15" s="186"/>
      <c r="P15" s="186"/>
      <c r="Q15" s="186"/>
      <c r="R15" s="186"/>
      <c r="S15" s="193"/>
      <c r="T15" s="193"/>
      <c r="U15" s="193"/>
      <c r="V15" s="193"/>
      <c r="W15" s="193"/>
      <c r="X15" s="205"/>
      <c r="Y15" s="205"/>
      <c r="Z15" s="205"/>
      <c r="AA15" s="205"/>
      <c r="AB15" s="205"/>
      <c r="AC15" s="205"/>
      <c r="AD15" s="205"/>
      <c r="AE15" s="205" t="s">
        <v>49</v>
      </c>
      <c r="AF15" s="205" t="s">
        <v>351</v>
      </c>
      <c r="AG15" s="205" t="s">
        <v>120</v>
      </c>
      <c r="AH15" s="205" t="s">
        <v>49</v>
      </c>
      <c r="AI15" s="228"/>
      <c r="AJ15" s="205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</row>
    <row r="16" ht="25.5" customHeight="1" spans="1:244">
      <c r="A16" s="133"/>
      <c r="B16" s="133"/>
      <c r="C16" s="133"/>
      <c r="D16" s="133"/>
      <c r="E16" s="133"/>
      <c r="F16" s="172"/>
      <c r="G16" s="164"/>
      <c r="H16" s="160"/>
      <c r="I16" s="206"/>
      <c r="J16" s="193"/>
      <c r="K16" s="194"/>
      <c r="L16" s="186"/>
      <c r="M16" s="186"/>
      <c r="N16" s="186"/>
      <c r="O16" s="186"/>
      <c r="P16" s="186"/>
      <c r="Q16" s="186"/>
      <c r="R16" s="186"/>
      <c r="S16" s="193"/>
      <c r="T16" s="193"/>
      <c r="U16" s="193"/>
      <c r="V16" s="193"/>
      <c r="W16" s="193"/>
      <c r="X16" s="205"/>
      <c r="Y16" s="205"/>
      <c r="Z16" s="205"/>
      <c r="AA16" s="205"/>
      <c r="AB16" s="205"/>
      <c r="AC16" s="205"/>
      <c r="AD16" s="205"/>
      <c r="AE16" s="205" t="s">
        <v>48</v>
      </c>
      <c r="AF16" s="205" t="s">
        <v>352</v>
      </c>
      <c r="AG16" s="205" t="s">
        <v>86</v>
      </c>
      <c r="AH16" s="205" t="s">
        <v>48</v>
      </c>
      <c r="AI16" s="209"/>
      <c r="AJ16" s="205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</row>
    <row r="17" ht="25.5" customHeight="1" spans="1:244">
      <c r="A17" s="76" t="s">
        <v>44</v>
      </c>
      <c r="B17" s="76" t="s">
        <v>353</v>
      </c>
      <c r="C17" s="76" t="s">
        <v>34</v>
      </c>
      <c r="D17" s="76" t="s">
        <v>111</v>
      </c>
      <c r="E17" s="76" t="s">
        <v>252</v>
      </c>
      <c r="F17" s="157" t="s">
        <v>253</v>
      </c>
      <c r="G17" s="156">
        <f>I17*0.3+W17*0.5+AI17*0.2</f>
        <v>30.3858</v>
      </c>
      <c r="H17" s="157">
        <f>RANK(G17,$G$3:$G$27)</f>
        <v>6</v>
      </c>
      <c r="I17" s="198">
        <v>95.286</v>
      </c>
      <c r="J17" s="207"/>
      <c r="K17" s="194"/>
      <c r="L17" s="186"/>
      <c r="M17" s="186"/>
      <c r="N17" s="186"/>
      <c r="O17" s="186"/>
      <c r="P17" s="186"/>
      <c r="Q17" s="186"/>
      <c r="R17" s="186"/>
      <c r="S17" s="193"/>
      <c r="T17" s="193"/>
      <c r="U17" s="193"/>
      <c r="V17" s="193"/>
      <c r="W17" s="193"/>
      <c r="X17" s="231" t="s">
        <v>32</v>
      </c>
      <c r="Y17" s="246" t="s">
        <v>354</v>
      </c>
      <c r="Z17" s="247" t="s">
        <v>177</v>
      </c>
      <c r="AA17" s="247" t="s">
        <v>178</v>
      </c>
      <c r="AB17" s="247" t="s">
        <v>355</v>
      </c>
      <c r="AC17" s="247" t="s">
        <v>103</v>
      </c>
      <c r="AD17" s="247">
        <v>3</v>
      </c>
      <c r="AE17" s="248" t="s">
        <v>32</v>
      </c>
      <c r="AF17" s="200" t="s">
        <v>356</v>
      </c>
      <c r="AG17" s="233" t="s">
        <v>120</v>
      </c>
      <c r="AH17" s="233">
        <v>3</v>
      </c>
      <c r="AI17" s="239">
        <v>9</v>
      </c>
      <c r="AJ17" s="205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</row>
    <row r="18" ht="25.5" customHeight="1" spans="1:244">
      <c r="A18" s="133"/>
      <c r="B18" s="133"/>
      <c r="C18" s="133"/>
      <c r="D18" s="133"/>
      <c r="E18" s="133"/>
      <c r="F18" s="160"/>
      <c r="G18" s="164"/>
      <c r="H18" s="160"/>
      <c r="I18" s="198"/>
      <c r="J18" s="207"/>
      <c r="K18" s="194"/>
      <c r="L18" s="186"/>
      <c r="M18" s="186"/>
      <c r="N18" s="186"/>
      <c r="O18" s="186"/>
      <c r="P18" s="186"/>
      <c r="Q18" s="186"/>
      <c r="R18" s="186"/>
      <c r="S18" s="193"/>
      <c r="T18" s="193"/>
      <c r="U18" s="193"/>
      <c r="V18" s="193"/>
      <c r="W18" s="193"/>
      <c r="X18" s="232"/>
      <c r="Y18" s="242" t="s">
        <v>314</v>
      </c>
      <c r="Z18" s="225" t="s">
        <v>177</v>
      </c>
      <c r="AA18" s="233" t="s">
        <v>178</v>
      </c>
      <c r="AB18" s="243">
        <v>45474</v>
      </c>
      <c r="AC18" s="233" t="s">
        <v>103</v>
      </c>
      <c r="AD18" s="233">
        <v>3</v>
      </c>
      <c r="AE18" s="249"/>
      <c r="AF18" s="200"/>
      <c r="AG18" s="233"/>
      <c r="AH18" s="233"/>
      <c r="AI18" s="231"/>
      <c r="AJ18" s="205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</row>
    <row r="19" ht="25.5" customHeight="1" spans="1:244">
      <c r="A19" s="68" t="s">
        <v>187</v>
      </c>
      <c r="B19" s="68" t="s">
        <v>357</v>
      </c>
      <c r="C19" s="68" t="s">
        <v>34</v>
      </c>
      <c r="D19" s="68" t="s">
        <v>111</v>
      </c>
      <c r="E19" s="68" t="s">
        <v>252</v>
      </c>
      <c r="F19" s="173" t="s">
        <v>286</v>
      </c>
      <c r="G19" s="174">
        <f>I19*0.3+W19*0.5+AI19*0.2</f>
        <v>29.6429</v>
      </c>
      <c r="H19" s="173">
        <f>RANK(G19,$G$3:$G$27)</f>
        <v>7</v>
      </c>
      <c r="I19" s="208" t="s">
        <v>336</v>
      </c>
      <c r="J19" s="209"/>
      <c r="K19" s="210"/>
      <c r="L19" s="188"/>
      <c r="M19" s="188"/>
      <c r="N19" s="188"/>
      <c r="O19" s="188"/>
      <c r="P19" s="188"/>
      <c r="Q19" s="188"/>
      <c r="R19" s="186"/>
      <c r="S19" s="193"/>
      <c r="T19" s="193"/>
      <c r="U19" s="193"/>
      <c r="V19" s="193"/>
      <c r="W19" s="193"/>
      <c r="X19" s="205">
        <v>1</v>
      </c>
      <c r="Y19" s="242" t="s">
        <v>314</v>
      </c>
      <c r="Z19" s="225" t="s">
        <v>177</v>
      </c>
      <c r="AA19" s="233" t="s">
        <v>178</v>
      </c>
      <c r="AB19" s="243">
        <v>45474</v>
      </c>
      <c r="AC19" s="233" t="s">
        <v>103</v>
      </c>
      <c r="AD19" s="233">
        <v>3</v>
      </c>
      <c r="AE19" s="205" t="s">
        <v>32</v>
      </c>
      <c r="AF19" s="205" t="s">
        <v>358</v>
      </c>
      <c r="AG19" s="205" t="s">
        <v>86</v>
      </c>
      <c r="AH19" s="205" t="s">
        <v>55</v>
      </c>
      <c r="AI19" s="269">
        <v>7</v>
      </c>
      <c r="AJ19" s="205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</row>
    <row r="20" ht="25.5" customHeight="1" spans="1:244">
      <c r="A20" s="68" t="s">
        <v>195</v>
      </c>
      <c r="B20" s="68" t="s">
        <v>359</v>
      </c>
      <c r="C20" s="68" t="s">
        <v>34</v>
      </c>
      <c r="D20" s="68" t="s">
        <v>111</v>
      </c>
      <c r="E20" s="68" t="s">
        <v>252</v>
      </c>
      <c r="F20" s="173" t="s">
        <v>286</v>
      </c>
      <c r="G20" s="174">
        <f>I20*0.3+W20*0.5+AI20*0.2</f>
        <v>29.6071</v>
      </c>
      <c r="H20" s="173">
        <f>RANK(G20,$G$3:$G$27)</f>
        <v>8</v>
      </c>
      <c r="I20" s="208" t="s">
        <v>360</v>
      </c>
      <c r="J20" s="193" t="s">
        <v>32</v>
      </c>
      <c r="K20" s="194" t="s">
        <v>361</v>
      </c>
      <c r="L20" s="186" t="s">
        <v>273</v>
      </c>
      <c r="M20" s="186" t="s">
        <v>362</v>
      </c>
      <c r="N20" s="186" t="s">
        <v>363</v>
      </c>
      <c r="O20" s="186">
        <v>3</v>
      </c>
      <c r="P20" s="186"/>
      <c r="Q20" s="186">
        <v>0.5</v>
      </c>
      <c r="R20" s="186" t="s">
        <v>32</v>
      </c>
      <c r="S20" s="193" t="s">
        <v>364</v>
      </c>
      <c r="T20" s="193" t="s">
        <v>365</v>
      </c>
      <c r="U20" s="193" t="s">
        <v>366</v>
      </c>
      <c r="V20" s="193">
        <v>3</v>
      </c>
      <c r="W20" s="193">
        <v>3.5</v>
      </c>
      <c r="X20" s="225"/>
      <c r="Y20" s="225"/>
      <c r="Z20" s="225"/>
      <c r="AA20" s="225"/>
      <c r="AB20" s="225"/>
      <c r="AC20" s="225"/>
      <c r="AD20" s="205"/>
      <c r="AE20" s="205"/>
      <c r="AF20" s="205"/>
      <c r="AG20" s="205"/>
      <c r="AH20" s="205"/>
      <c r="AI20" s="227"/>
      <c r="AJ20" s="205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</row>
    <row r="21" ht="25.5" customHeight="1" spans="1:244">
      <c r="A21" s="68" t="s">
        <v>367</v>
      </c>
      <c r="B21" s="68" t="s">
        <v>368</v>
      </c>
      <c r="C21" s="68" t="s">
        <v>34</v>
      </c>
      <c r="D21" s="68" t="s">
        <v>111</v>
      </c>
      <c r="E21" s="68" t="s">
        <v>252</v>
      </c>
      <c r="F21" s="157" t="s">
        <v>286</v>
      </c>
      <c r="G21" s="174">
        <f>I21*0.3+W21*0.5+AI21*0.2</f>
        <v>29.3571</v>
      </c>
      <c r="H21" s="173">
        <f>RANK(G21,$G$3:$G$27)</f>
        <v>9</v>
      </c>
      <c r="I21" s="211">
        <f>93.857</f>
        <v>93.857</v>
      </c>
      <c r="J21" s="193"/>
      <c r="K21" s="194"/>
      <c r="L21" s="186"/>
      <c r="M21" s="186"/>
      <c r="N21" s="186"/>
      <c r="O21" s="186"/>
      <c r="P21" s="186"/>
      <c r="Q21" s="186"/>
      <c r="R21" s="186"/>
      <c r="S21" s="193"/>
      <c r="T21" s="193"/>
      <c r="U21" s="193"/>
      <c r="V21" s="193"/>
      <c r="W21" s="193"/>
      <c r="X21" s="205">
        <v>1</v>
      </c>
      <c r="Y21" s="225" t="s">
        <v>314</v>
      </c>
      <c r="Z21" s="225" t="s">
        <v>177</v>
      </c>
      <c r="AA21" s="233" t="s">
        <v>178</v>
      </c>
      <c r="AB21" s="243">
        <v>45474</v>
      </c>
      <c r="AC21" s="233" t="s">
        <v>103</v>
      </c>
      <c r="AD21" s="233">
        <v>3</v>
      </c>
      <c r="AE21" s="233" t="s">
        <v>32</v>
      </c>
      <c r="AF21" s="237" t="s">
        <v>369</v>
      </c>
      <c r="AG21" s="237" t="s">
        <v>40</v>
      </c>
      <c r="AH21" s="237" t="s">
        <v>48</v>
      </c>
      <c r="AI21" s="250">
        <v>6</v>
      </c>
      <c r="AJ21" s="205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</row>
    <row r="22" ht="25.5" customHeight="1" spans="1:244">
      <c r="A22" s="68" t="s">
        <v>370</v>
      </c>
      <c r="B22" s="68" t="s">
        <v>371</v>
      </c>
      <c r="C22" s="68" t="s">
        <v>34</v>
      </c>
      <c r="D22" s="68" t="s">
        <v>111</v>
      </c>
      <c r="E22" s="68" t="s">
        <v>252</v>
      </c>
      <c r="F22" s="173" t="s">
        <v>286</v>
      </c>
      <c r="G22" s="174">
        <f>I22*0.3+W22*0.5+AI22*0.2</f>
        <v>28.9287</v>
      </c>
      <c r="H22" s="173">
        <f>RANK(G22,$G$3:$G$27)</f>
        <v>10</v>
      </c>
      <c r="I22" s="212" t="s">
        <v>372</v>
      </c>
      <c r="J22" s="193"/>
      <c r="K22" s="194"/>
      <c r="L22" s="186"/>
      <c r="M22" s="186"/>
      <c r="N22" s="186"/>
      <c r="O22" s="186"/>
      <c r="P22" s="186"/>
      <c r="Q22" s="186"/>
      <c r="R22" s="186"/>
      <c r="S22" s="193"/>
      <c r="T22" s="193"/>
      <c r="U22" s="193"/>
      <c r="V22" s="193"/>
      <c r="W22" s="193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193"/>
      <c r="AJ22" s="205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</row>
    <row r="23" ht="25.5" customHeight="1" spans="1:244">
      <c r="A23" s="76" t="s">
        <v>71</v>
      </c>
      <c r="B23" s="76" t="s">
        <v>373</v>
      </c>
      <c r="C23" s="76" t="s">
        <v>34</v>
      </c>
      <c r="D23" s="76" t="s">
        <v>111</v>
      </c>
      <c r="E23" s="76" t="s">
        <v>252</v>
      </c>
      <c r="F23" s="175" t="s">
        <v>286</v>
      </c>
      <c r="G23" s="156">
        <f>I23*0.3+W23*0.5+AI23*0.2</f>
        <v>28.8</v>
      </c>
      <c r="H23" s="157">
        <f>RANK(G23,$G$3:$G$27)</f>
        <v>11</v>
      </c>
      <c r="I23" s="198">
        <v>90</v>
      </c>
      <c r="J23" s="207"/>
      <c r="K23" s="194"/>
      <c r="L23" s="186"/>
      <c r="M23" s="186"/>
      <c r="N23" s="186"/>
      <c r="O23" s="186"/>
      <c r="P23" s="186"/>
      <c r="Q23" s="186"/>
      <c r="R23" s="186"/>
      <c r="S23" s="193"/>
      <c r="T23" s="193"/>
      <c r="U23" s="193"/>
      <c r="V23" s="193"/>
      <c r="W23" s="193"/>
      <c r="X23" s="233">
        <v>1</v>
      </c>
      <c r="Y23" s="237" t="s">
        <v>297</v>
      </c>
      <c r="Z23" s="237" t="s">
        <v>298</v>
      </c>
      <c r="AA23" s="237" t="s">
        <v>178</v>
      </c>
      <c r="AB23" s="237">
        <v>2024.5</v>
      </c>
      <c r="AC23" s="237">
        <v>1</v>
      </c>
      <c r="AD23" s="237">
        <v>3</v>
      </c>
      <c r="AE23" s="237">
        <v>1</v>
      </c>
      <c r="AF23" s="250" t="s">
        <v>374</v>
      </c>
      <c r="AG23" s="233">
        <v>2024</v>
      </c>
      <c r="AH23" s="233">
        <v>3</v>
      </c>
      <c r="AI23" s="239">
        <v>9</v>
      </c>
      <c r="AJ23" s="205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</row>
    <row r="24" ht="25.5" customHeight="1" spans="1:244">
      <c r="A24" s="133"/>
      <c r="B24" s="133"/>
      <c r="C24" s="133"/>
      <c r="D24" s="133"/>
      <c r="E24" s="133"/>
      <c r="F24" s="175"/>
      <c r="G24" s="164"/>
      <c r="H24" s="160"/>
      <c r="I24" s="198"/>
      <c r="J24" s="207"/>
      <c r="K24" s="194"/>
      <c r="L24" s="186"/>
      <c r="M24" s="186"/>
      <c r="N24" s="186"/>
      <c r="O24" s="186"/>
      <c r="P24" s="186"/>
      <c r="Q24" s="186"/>
      <c r="R24" s="186"/>
      <c r="S24" s="193"/>
      <c r="T24" s="193"/>
      <c r="U24" s="193"/>
      <c r="V24" s="193"/>
      <c r="W24" s="193"/>
      <c r="X24" s="205">
        <v>2</v>
      </c>
      <c r="Y24" s="225" t="s">
        <v>314</v>
      </c>
      <c r="Z24" s="225" t="s">
        <v>177</v>
      </c>
      <c r="AA24" s="233" t="s">
        <v>178</v>
      </c>
      <c r="AB24" s="243">
        <v>45474</v>
      </c>
      <c r="AC24" s="233" t="s">
        <v>103</v>
      </c>
      <c r="AD24" s="233">
        <v>3</v>
      </c>
      <c r="AE24" s="251"/>
      <c r="AF24" s="207"/>
      <c r="AG24" s="205"/>
      <c r="AH24" s="205"/>
      <c r="AI24" s="231"/>
      <c r="AJ24" s="205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</row>
    <row r="25" ht="52" customHeight="1" spans="1:244">
      <c r="A25" s="68" t="s">
        <v>313</v>
      </c>
      <c r="B25" s="68" t="s">
        <v>375</v>
      </c>
      <c r="C25" s="68" t="s">
        <v>34</v>
      </c>
      <c r="D25" s="68" t="s">
        <v>111</v>
      </c>
      <c r="E25" s="68" t="s">
        <v>252</v>
      </c>
      <c r="F25" s="173" t="s">
        <v>296</v>
      </c>
      <c r="G25" s="174">
        <f>I25*0.3+W25*0.5+AI25*0.2</f>
        <v>28.7571</v>
      </c>
      <c r="H25" s="173">
        <f>RANK(G25,$G$3:$G$27)</f>
        <v>12</v>
      </c>
      <c r="I25" s="208">
        <v>93.857</v>
      </c>
      <c r="J25" s="193"/>
      <c r="K25" s="194"/>
      <c r="L25" s="186"/>
      <c r="M25" s="186"/>
      <c r="N25" s="186"/>
      <c r="O25" s="186"/>
      <c r="P25" s="186"/>
      <c r="Q25" s="186"/>
      <c r="R25" s="186"/>
      <c r="S25" s="193"/>
      <c r="T25" s="193"/>
      <c r="U25" s="193"/>
      <c r="V25" s="193"/>
      <c r="W25" s="209"/>
      <c r="X25" s="205">
        <v>1</v>
      </c>
      <c r="Y25" s="242" t="s">
        <v>376</v>
      </c>
      <c r="Z25" s="252" t="s">
        <v>177</v>
      </c>
      <c r="AA25" s="252" t="s">
        <v>178</v>
      </c>
      <c r="AB25" s="252" t="s">
        <v>377</v>
      </c>
      <c r="AC25" s="200">
        <v>1</v>
      </c>
      <c r="AD25" s="242" t="s">
        <v>378</v>
      </c>
      <c r="AE25" s="205">
        <v>1</v>
      </c>
      <c r="AF25" s="205" t="s">
        <v>379</v>
      </c>
      <c r="AG25" s="205" t="s">
        <v>120</v>
      </c>
      <c r="AH25" s="205">
        <v>3</v>
      </c>
      <c r="AI25" s="269">
        <v>3</v>
      </c>
      <c r="AJ25" s="205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</row>
    <row r="26" ht="25.5" customHeight="1" spans="1:244">
      <c r="A26" s="68" t="s">
        <v>136</v>
      </c>
      <c r="B26" s="68" t="s">
        <v>380</v>
      </c>
      <c r="C26" s="68" t="s">
        <v>34</v>
      </c>
      <c r="D26" s="68" t="s">
        <v>111</v>
      </c>
      <c r="E26" s="68" t="s">
        <v>252</v>
      </c>
      <c r="F26" s="173" t="s">
        <v>296</v>
      </c>
      <c r="G26" s="174">
        <f>I26*0.3+W26*0.5+AI26*0.2</f>
        <v>28.7071</v>
      </c>
      <c r="H26" s="173">
        <f>RANK(G26,$G$3:$G$27)</f>
        <v>13</v>
      </c>
      <c r="I26" s="197" t="s">
        <v>381</v>
      </c>
      <c r="J26" s="193"/>
      <c r="K26" s="194"/>
      <c r="L26" s="186"/>
      <c r="M26" s="186"/>
      <c r="N26" s="186"/>
      <c r="O26" s="186"/>
      <c r="P26" s="186"/>
      <c r="Q26" s="186"/>
      <c r="R26" s="186"/>
      <c r="S26" s="193"/>
      <c r="T26" s="193"/>
      <c r="U26" s="193"/>
      <c r="V26" s="193"/>
      <c r="W26" s="193"/>
      <c r="X26" s="205" t="s">
        <v>32</v>
      </c>
      <c r="Y26" s="205" t="s">
        <v>330</v>
      </c>
      <c r="Z26" s="205" t="s">
        <v>177</v>
      </c>
      <c r="AA26" s="225" t="s">
        <v>178</v>
      </c>
      <c r="AB26" s="205" t="s">
        <v>382</v>
      </c>
      <c r="AC26" s="205" t="s">
        <v>383</v>
      </c>
      <c r="AD26" s="205" t="s">
        <v>332</v>
      </c>
      <c r="AE26" s="205"/>
      <c r="AF26" s="230"/>
      <c r="AG26" s="230"/>
      <c r="AH26" s="230"/>
      <c r="AI26" s="209" t="s">
        <v>332</v>
      </c>
      <c r="AJ26" s="270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</row>
    <row r="27" ht="25.5" customHeight="1" spans="1:244">
      <c r="A27" s="176" t="s">
        <v>384</v>
      </c>
      <c r="B27" s="176" t="s">
        <v>385</v>
      </c>
      <c r="C27" s="176" t="s">
        <v>34</v>
      </c>
      <c r="D27" s="176" t="s">
        <v>111</v>
      </c>
      <c r="E27" s="176" t="s">
        <v>252</v>
      </c>
      <c r="F27" s="177" t="s">
        <v>296</v>
      </c>
      <c r="G27" s="178">
        <f>I27*0.3+W27*0.5+AI27*0.2</f>
        <v>28.4458</v>
      </c>
      <c r="H27" s="177">
        <f>RANK(G27,$G$3:$G$27)</f>
        <v>14</v>
      </c>
      <c r="I27" s="213" t="s">
        <v>386</v>
      </c>
      <c r="J27" s="214"/>
      <c r="K27" s="215"/>
      <c r="L27" s="216"/>
      <c r="M27" s="216"/>
      <c r="N27" s="216"/>
      <c r="O27" s="216"/>
      <c r="P27" s="216"/>
      <c r="Q27" s="216"/>
      <c r="R27" s="216"/>
      <c r="S27" s="214"/>
      <c r="T27" s="214"/>
      <c r="U27" s="214"/>
      <c r="V27" s="214"/>
      <c r="W27" s="214"/>
      <c r="X27" s="234" t="s">
        <v>32</v>
      </c>
      <c r="Y27" s="234" t="s">
        <v>387</v>
      </c>
      <c r="Z27" s="234" t="s">
        <v>177</v>
      </c>
      <c r="AA27" s="253" t="s">
        <v>178</v>
      </c>
      <c r="AB27" s="254">
        <v>45474</v>
      </c>
      <c r="AC27" s="234"/>
      <c r="AD27" s="234" t="s">
        <v>311</v>
      </c>
      <c r="AE27" s="234" t="s">
        <v>32</v>
      </c>
      <c r="AF27" s="234" t="s">
        <v>388</v>
      </c>
      <c r="AG27" s="234" t="s">
        <v>120</v>
      </c>
      <c r="AH27" s="234" t="s">
        <v>32</v>
      </c>
      <c r="AI27" s="214" t="s">
        <v>389</v>
      </c>
      <c r="AJ27" s="271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</row>
    <row r="28" ht="25.5" customHeight="1" spans="1:244">
      <c r="A28" s="68" t="s">
        <v>390</v>
      </c>
      <c r="B28" s="68" t="s">
        <v>391</v>
      </c>
      <c r="C28" s="68" t="s">
        <v>34</v>
      </c>
      <c r="D28" s="68" t="s">
        <v>111</v>
      </c>
      <c r="E28" s="68" t="s">
        <v>252</v>
      </c>
      <c r="F28" s="160" t="s">
        <v>296</v>
      </c>
      <c r="G28" s="174">
        <f>I28*0.3+W28*0.5+AI28*0.2</f>
        <v>26.1858</v>
      </c>
      <c r="H28" s="173" t="e">
        <f>RANK(G28,$G$3:$G$27)</f>
        <v>#N/A</v>
      </c>
      <c r="I28" s="217" t="s">
        <v>392</v>
      </c>
      <c r="J28" s="193"/>
      <c r="K28" s="194"/>
      <c r="L28" s="186"/>
      <c r="M28" s="186"/>
      <c r="N28" s="186"/>
      <c r="O28" s="186"/>
      <c r="P28" s="186"/>
      <c r="Q28" s="186"/>
      <c r="R28" s="186"/>
      <c r="S28" s="193"/>
      <c r="T28" s="193"/>
      <c r="U28" s="193"/>
      <c r="V28" s="193"/>
      <c r="W28" s="193"/>
      <c r="X28" s="205"/>
      <c r="Y28" s="205"/>
      <c r="Z28" s="205"/>
      <c r="AA28" s="205"/>
      <c r="AB28" s="205"/>
      <c r="AC28" s="205"/>
      <c r="AD28" s="205"/>
      <c r="AE28" s="205"/>
      <c r="AF28" s="255"/>
      <c r="AG28" s="272"/>
      <c r="AH28" s="272"/>
      <c r="AI28" s="228"/>
      <c r="AJ28" s="273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</row>
    <row r="29" ht="25.5" customHeight="1" spans="1:244">
      <c r="A29" s="68" t="s">
        <v>393</v>
      </c>
      <c r="B29" s="68" t="s">
        <v>394</v>
      </c>
      <c r="C29" s="68" t="s">
        <v>34</v>
      </c>
      <c r="D29" s="68" t="s">
        <v>111</v>
      </c>
      <c r="E29" s="68" t="s">
        <v>252</v>
      </c>
      <c r="F29" s="173" t="s">
        <v>296</v>
      </c>
      <c r="G29" s="164">
        <f>I29*0.3+W29*0.5+AI29*0.2</f>
        <v>25.4142</v>
      </c>
      <c r="H29" s="173" t="e">
        <f>RANK(G29,$G$3:$G$27)</f>
        <v>#N/A</v>
      </c>
      <c r="I29" s="208" t="s">
        <v>395</v>
      </c>
      <c r="J29" s="193"/>
      <c r="K29" s="194"/>
      <c r="L29" s="186"/>
      <c r="M29" s="186"/>
      <c r="N29" s="186"/>
      <c r="O29" s="186"/>
      <c r="P29" s="186"/>
      <c r="Q29" s="186"/>
      <c r="R29" s="186"/>
      <c r="S29" s="193"/>
      <c r="T29" s="193"/>
      <c r="U29" s="193"/>
      <c r="V29" s="193"/>
      <c r="W29" s="193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193"/>
      <c r="AJ29" s="205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</row>
  </sheetData>
  <mergeCells count="87">
    <mergeCell ref="J1:Q1"/>
    <mergeCell ref="R1:V1"/>
    <mergeCell ref="X1:AD1"/>
    <mergeCell ref="AE1:AH1"/>
    <mergeCell ref="A1:A2"/>
    <mergeCell ref="A3:A5"/>
    <mergeCell ref="A6:A8"/>
    <mergeCell ref="A9:A10"/>
    <mergeCell ref="A11:A13"/>
    <mergeCell ref="A14:A16"/>
    <mergeCell ref="A17:A18"/>
    <mergeCell ref="A23:A24"/>
    <mergeCell ref="B1:B2"/>
    <mergeCell ref="B3:B5"/>
    <mergeCell ref="B6:B8"/>
    <mergeCell ref="B9:B10"/>
    <mergeCell ref="B11:B13"/>
    <mergeCell ref="B14:B16"/>
    <mergeCell ref="B17:B18"/>
    <mergeCell ref="B23:B24"/>
    <mergeCell ref="C1:C2"/>
    <mergeCell ref="C3:C5"/>
    <mergeCell ref="C6:C8"/>
    <mergeCell ref="C9:C10"/>
    <mergeCell ref="C11:C13"/>
    <mergeCell ref="C14:C16"/>
    <mergeCell ref="C17:C18"/>
    <mergeCell ref="C23:C24"/>
    <mergeCell ref="D1:D2"/>
    <mergeCell ref="D3:D5"/>
    <mergeCell ref="D6:D8"/>
    <mergeCell ref="D9:D10"/>
    <mergeCell ref="D11:D13"/>
    <mergeCell ref="D14:D16"/>
    <mergeCell ref="D17:D18"/>
    <mergeCell ref="D23:D24"/>
    <mergeCell ref="E1:E2"/>
    <mergeCell ref="E3:E5"/>
    <mergeCell ref="E6:E8"/>
    <mergeCell ref="E9:E10"/>
    <mergeCell ref="E11:E13"/>
    <mergeCell ref="E14:E16"/>
    <mergeCell ref="E17:E18"/>
    <mergeCell ref="E23:E24"/>
    <mergeCell ref="F1:F2"/>
    <mergeCell ref="F3:F5"/>
    <mergeCell ref="F6:F8"/>
    <mergeCell ref="F9:F10"/>
    <mergeCell ref="F11:F13"/>
    <mergeCell ref="F14:F16"/>
    <mergeCell ref="F17:F18"/>
    <mergeCell ref="F23:F24"/>
    <mergeCell ref="G1:G2"/>
    <mergeCell ref="G3:G5"/>
    <mergeCell ref="G6:G8"/>
    <mergeCell ref="G9:G10"/>
    <mergeCell ref="G11:G13"/>
    <mergeCell ref="G14:G16"/>
    <mergeCell ref="G17:G18"/>
    <mergeCell ref="G23:G24"/>
    <mergeCell ref="H1:H2"/>
    <mergeCell ref="H3:H5"/>
    <mergeCell ref="H6:H8"/>
    <mergeCell ref="H9:H10"/>
    <mergeCell ref="H11:H13"/>
    <mergeCell ref="H14:H16"/>
    <mergeCell ref="H17:H18"/>
    <mergeCell ref="H23:H24"/>
    <mergeCell ref="I1:I2"/>
    <mergeCell ref="I3:I5"/>
    <mergeCell ref="I6:I8"/>
    <mergeCell ref="I9:I10"/>
    <mergeCell ref="I11:I13"/>
    <mergeCell ref="I14:I16"/>
    <mergeCell ref="I17:I18"/>
    <mergeCell ref="I23:I24"/>
    <mergeCell ref="W1:W2"/>
    <mergeCell ref="W3:W5"/>
    <mergeCell ref="W11:W13"/>
    <mergeCell ref="AI1:AI2"/>
    <mergeCell ref="AI3:AI5"/>
    <mergeCell ref="AI6:AI8"/>
    <mergeCell ref="AI11:AI13"/>
    <mergeCell ref="AI14:AI16"/>
    <mergeCell ref="AI17:AI18"/>
    <mergeCell ref="AI23:AI24"/>
    <mergeCell ref="AJ1:AJ2"/>
  </mergeCells>
  <dataValidations count="4">
    <dataValidation type="list" allowBlank="1" showInputMessage="1" showErrorMessage="1" promptTitle="学制：" prompt="2年、3年" sqref="B3:B5 B9:B13 B16:B24 B26:B29">
      <formula1>#REF!</formula1>
    </dataValidation>
    <dataValidation allowBlank="1" showInputMessage="1" showErrorMessage="1" promptTitle="格式要求：" prompt="请填写8位数字" sqref="D3:D5 D9:D13 D16:D24 D26:D29"/>
    <dataValidation type="list" allowBlank="1" showInputMessage="1" showErrorMessage="1" promptTitle="年级：" prompt="2022级、2021级、2020级" sqref="G3:G5 G9:G13 G16:G24 G26:G29">
      <formula1>#REF!</formula1>
    </dataValidation>
    <dataValidation type="list" allowBlank="1" showInputMessage="1" showErrorMessage="1" promptTitle="等级：" prompt="一等、二等、三等" sqref="H3:H5 H9:H13 H16:H24 H26:H29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IN8"/>
  <sheetViews>
    <sheetView zoomScale="80" zoomScaleNormal="80" workbookViewId="0">
      <selection activeCell="G35" sqref="G35"/>
    </sheetView>
  </sheetViews>
  <sheetFormatPr defaultColWidth="9" defaultRowHeight="14" outlineLevelRow="7"/>
  <cols>
    <col min="1" max="1" width="12.4" style="58" customWidth="1"/>
    <col min="2" max="2" width="13.5181818181818" style="58" customWidth="1"/>
    <col min="3" max="3" width="16.0181818181818" style="59" customWidth="1"/>
    <col min="4" max="4" width="12" style="59" customWidth="1"/>
    <col min="5" max="5" width="11.8" style="59" customWidth="1"/>
    <col min="6" max="6" width="14.6636363636364" style="58" customWidth="1"/>
    <col min="7" max="7" width="22.7272727272727" style="58" customWidth="1"/>
    <col min="8" max="16384" width="9.06363636363636" style="58"/>
  </cols>
  <sheetData>
    <row r="1" ht="18.95" customHeight="1" spans="1:248">
      <c r="A1" s="60" t="s">
        <v>0</v>
      </c>
      <c r="B1" s="125" t="s">
        <v>1</v>
      </c>
      <c r="C1" s="60" t="s">
        <v>2</v>
      </c>
      <c r="D1" s="60" t="s">
        <v>3</v>
      </c>
      <c r="E1" s="61" t="s">
        <v>4</v>
      </c>
      <c r="F1" s="126" t="s">
        <v>5</v>
      </c>
      <c r="G1" s="127" t="s">
        <v>6</v>
      </c>
      <c r="H1" s="127" t="s">
        <v>7</v>
      </c>
      <c r="I1" s="93" t="s">
        <v>8</v>
      </c>
      <c r="J1" s="94" t="s">
        <v>9</v>
      </c>
      <c r="K1" s="95"/>
      <c r="L1" s="95"/>
      <c r="M1" s="95"/>
      <c r="N1" s="95"/>
      <c r="O1" s="95"/>
      <c r="P1" s="95"/>
      <c r="Q1" s="106"/>
      <c r="R1" s="94" t="s">
        <v>10</v>
      </c>
      <c r="S1" s="95"/>
      <c r="T1" s="95"/>
      <c r="U1" s="95"/>
      <c r="V1" s="107"/>
      <c r="W1" s="108" t="s">
        <v>11</v>
      </c>
      <c r="X1" s="109" t="s">
        <v>12</v>
      </c>
      <c r="Y1" s="95"/>
      <c r="Z1" s="95"/>
      <c r="AA1" s="95"/>
      <c r="AB1" s="95"/>
      <c r="AC1" s="95"/>
      <c r="AD1" s="106"/>
      <c r="AE1" s="94" t="s">
        <v>13</v>
      </c>
      <c r="AF1" s="95"/>
      <c r="AG1" s="95"/>
      <c r="AH1" s="107"/>
      <c r="AI1" s="119" t="s">
        <v>14</v>
      </c>
      <c r="AJ1" s="120" t="s">
        <v>15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</row>
    <row r="2" s="1" customFormat="1" ht="60.95" customHeight="1" spans="1:36">
      <c r="A2" s="64"/>
      <c r="B2" s="128"/>
      <c r="C2" s="64"/>
      <c r="D2" s="64"/>
      <c r="E2" s="65"/>
      <c r="F2" s="129"/>
      <c r="G2" s="127"/>
      <c r="H2" s="127"/>
      <c r="I2" s="96"/>
      <c r="J2" s="97" t="s">
        <v>0</v>
      </c>
      <c r="K2" s="98" t="s">
        <v>16</v>
      </c>
      <c r="L2" s="97" t="s">
        <v>17</v>
      </c>
      <c r="M2" s="97" t="s">
        <v>18</v>
      </c>
      <c r="N2" s="97" t="s">
        <v>19</v>
      </c>
      <c r="O2" s="97" t="s">
        <v>20</v>
      </c>
      <c r="P2" s="97" t="s">
        <v>21</v>
      </c>
      <c r="Q2" s="97" t="s">
        <v>22</v>
      </c>
      <c r="R2" s="97" t="s">
        <v>0</v>
      </c>
      <c r="S2" s="97" t="s">
        <v>23</v>
      </c>
      <c r="T2" s="97" t="s">
        <v>24</v>
      </c>
      <c r="U2" s="97" t="s">
        <v>25</v>
      </c>
      <c r="V2" s="97" t="s">
        <v>22</v>
      </c>
      <c r="W2" s="110"/>
      <c r="X2" s="106" t="s">
        <v>0</v>
      </c>
      <c r="Y2" s="117" t="s">
        <v>26</v>
      </c>
      <c r="Z2" s="117" t="s">
        <v>27</v>
      </c>
      <c r="AA2" s="117" t="s">
        <v>28</v>
      </c>
      <c r="AB2" s="117" t="s">
        <v>29</v>
      </c>
      <c r="AC2" s="117" t="s">
        <v>30</v>
      </c>
      <c r="AD2" s="117" t="s">
        <v>22</v>
      </c>
      <c r="AE2" s="117" t="s">
        <v>0</v>
      </c>
      <c r="AF2" s="117" t="s">
        <v>31</v>
      </c>
      <c r="AG2" s="117" t="s">
        <v>17</v>
      </c>
      <c r="AH2" s="94" t="s">
        <v>22</v>
      </c>
      <c r="AI2" s="121"/>
      <c r="AJ2" s="98"/>
    </row>
    <row r="3" ht="43.05" customHeight="1" spans="1:36">
      <c r="A3" s="76" t="s">
        <v>32</v>
      </c>
      <c r="B3" s="90" t="s">
        <v>396</v>
      </c>
      <c r="C3" s="130" t="s">
        <v>251</v>
      </c>
      <c r="D3" s="79" t="s">
        <v>397</v>
      </c>
      <c r="E3" s="79" t="s">
        <v>252</v>
      </c>
      <c r="F3" s="131" t="s">
        <v>253</v>
      </c>
      <c r="G3" s="132" t="s">
        <v>398</v>
      </c>
      <c r="H3" s="132" t="s">
        <v>32</v>
      </c>
      <c r="I3" s="122" t="s">
        <v>399</v>
      </c>
      <c r="J3" s="100"/>
      <c r="K3" s="101"/>
      <c r="L3" s="102"/>
      <c r="M3" s="102"/>
      <c r="N3" s="102"/>
      <c r="O3" s="102"/>
      <c r="P3" s="102"/>
      <c r="Q3" s="102"/>
      <c r="R3" s="102" t="s">
        <v>32</v>
      </c>
      <c r="S3" s="100" t="s">
        <v>400</v>
      </c>
      <c r="T3" s="144" t="s">
        <v>401</v>
      </c>
      <c r="U3" s="100" t="s">
        <v>135</v>
      </c>
      <c r="V3" s="100" t="s">
        <v>48</v>
      </c>
      <c r="W3" s="111" t="s">
        <v>402</v>
      </c>
      <c r="X3" s="112"/>
      <c r="Y3" s="112"/>
      <c r="Z3" s="112"/>
      <c r="AA3" s="112"/>
      <c r="AB3" s="112"/>
      <c r="AC3" s="112"/>
      <c r="AD3" s="112"/>
      <c r="AE3" s="112" t="s">
        <v>32</v>
      </c>
      <c r="AF3" s="101" t="s">
        <v>379</v>
      </c>
      <c r="AG3" s="112" t="s">
        <v>120</v>
      </c>
      <c r="AH3" s="112" t="s">
        <v>48</v>
      </c>
      <c r="AI3" s="112" t="s">
        <v>403</v>
      </c>
      <c r="AJ3" s="112"/>
    </row>
    <row r="4" ht="25.5" customHeight="1" spans="1:36">
      <c r="A4" s="133"/>
      <c r="B4" s="14"/>
      <c r="C4" s="134"/>
      <c r="D4" s="135"/>
      <c r="E4" s="135"/>
      <c r="F4" s="136"/>
      <c r="G4" s="132"/>
      <c r="H4" s="132"/>
      <c r="I4" s="114"/>
      <c r="J4" s="100"/>
      <c r="K4" s="101"/>
      <c r="L4" s="102"/>
      <c r="M4" s="102"/>
      <c r="N4" s="102"/>
      <c r="O4" s="102"/>
      <c r="P4" s="102"/>
      <c r="Q4" s="102"/>
      <c r="R4" s="102" t="s">
        <v>49</v>
      </c>
      <c r="S4" s="100" t="s">
        <v>404</v>
      </c>
      <c r="T4" s="100" t="s">
        <v>405</v>
      </c>
      <c r="U4" s="100" t="s">
        <v>406</v>
      </c>
      <c r="V4" s="100" t="s">
        <v>48</v>
      </c>
      <c r="W4" s="100" t="s">
        <v>402</v>
      </c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</row>
    <row r="5" ht="33.75" customHeight="1" spans="1:36">
      <c r="A5" s="68" t="s">
        <v>49</v>
      </c>
      <c r="B5" s="14" t="s">
        <v>407</v>
      </c>
      <c r="C5" s="137" t="s">
        <v>251</v>
      </c>
      <c r="D5" s="70" t="s">
        <v>397</v>
      </c>
      <c r="E5" s="70" t="s">
        <v>252</v>
      </c>
      <c r="F5" s="132" t="s">
        <v>253</v>
      </c>
      <c r="G5" s="132" t="s">
        <v>408</v>
      </c>
      <c r="H5" s="132" t="s">
        <v>49</v>
      </c>
      <c r="I5" s="100" t="s">
        <v>409</v>
      </c>
      <c r="J5" s="100"/>
      <c r="K5" s="101"/>
      <c r="L5" s="102"/>
      <c r="M5" s="102"/>
      <c r="N5" s="102"/>
      <c r="O5" s="102"/>
      <c r="P5" s="102"/>
      <c r="Q5" s="102"/>
      <c r="R5" s="102" t="s">
        <v>32</v>
      </c>
      <c r="S5" s="100" t="s">
        <v>410</v>
      </c>
      <c r="T5" s="100" t="s">
        <v>411</v>
      </c>
      <c r="U5" s="100" t="s">
        <v>135</v>
      </c>
      <c r="V5" s="100" t="s">
        <v>48</v>
      </c>
      <c r="W5" s="111" t="s">
        <v>402</v>
      </c>
      <c r="X5" s="112" t="s">
        <v>32</v>
      </c>
      <c r="Y5" s="112" t="s">
        <v>412</v>
      </c>
      <c r="Z5" s="112" t="s">
        <v>413</v>
      </c>
      <c r="AA5" s="112" t="s">
        <v>48</v>
      </c>
      <c r="AB5" s="112" t="s">
        <v>414</v>
      </c>
      <c r="AC5" s="112"/>
      <c r="AD5" s="112" t="s">
        <v>415</v>
      </c>
      <c r="AE5" s="112" t="s">
        <v>32</v>
      </c>
      <c r="AF5" s="112" t="s">
        <v>416</v>
      </c>
      <c r="AG5" s="112" t="s">
        <v>120</v>
      </c>
      <c r="AH5" s="112" t="s">
        <v>58</v>
      </c>
      <c r="AI5" s="112" t="s">
        <v>189</v>
      </c>
      <c r="AJ5" s="112"/>
    </row>
    <row r="6" ht="33.75" customHeight="1" spans="1:36">
      <c r="A6" s="76" t="s">
        <v>48</v>
      </c>
      <c r="B6" s="14" t="s">
        <v>417</v>
      </c>
      <c r="C6" s="77" t="s">
        <v>251</v>
      </c>
      <c r="D6" s="78" t="s">
        <v>397</v>
      </c>
      <c r="E6" s="78" t="s">
        <v>252</v>
      </c>
      <c r="F6" s="132" t="s">
        <v>286</v>
      </c>
      <c r="G6" s="138">
        <v>29.714</v>
      </c>
      <c r="H6" s="14" t="s">
        <v>48</v>
      </c>
      <c r="I6" s="103" t="s">
        <v>418</v>
      </c>
      <c r="J6" s="100"/>
      <c r="K6" s="101"/>
      <c r="L6" s="102"/>
      <c r="M6" s="102"/>
      <c r="N6" s="102"/>
      <c r="O6" s="102"/>
      <c r="P6" s="102"/>
      <c r="Q6" s="102"/>
      <c r="R6" s="102"/>
      <c r="S6" s="100"/>
      <c r="T6" s="100"/>
      <c r="U6" s="100"/>
      <c r="V6" s="100"/>
      <c r="W6" s="111"/>
      <c r="X6" s="112" t="s">
        <v>32</v>
      </c>
      <c r="Y6" s="112" t="s">
        <v>419</v>
      </c>
      <c r="Z6" s="112" t="s">
        <v>413</v>
      </c>
      <c r="AA6" s="112" t="s">
        <v>277</v>
      </c>
      <c r="AB6" s="112" t="s">
        <v>420</v>
      </c>
      <c r="AC6" s="112" t="s">
        <v>32</v>
      </c>
      <c r="AD6" s="112" t="s">
        <v>421</v>
      </c>
      <c r="AE6" s="112" t="s">
        <v>32</v>
      </c>
      <c r="AF6" s="112" t="s">
        <v>422</v>
      </c>
      <c r="AG6" s="112" t="s">
        <v>120</v>
      </c>
      <c r="AH6" s="112" t="s">
        <v>48</v>
      </c>
      <c r="AI6" s="112" t="s">
        <v>423</v>
      </c>
      <c r="AJ6" s="112" t="s">
        <v>424</v>
      </c>
    </row>
    <row r="7" s="124" customFormat="1" ht="33" customHeight="1" spans="1:40">
      <c r="A7" s="14" t="s">
        <v>55</v>
      </c>
      <c r="B7" s="132" t="s">
        <v>425</v>
      </c>
      <c r="C7" s="139" t="s">
        <v>251</v>
      </c>
      <c r="D7" s="14" t="s">
        <v>397</v>
      </c>
      <c r="E7" s="14" t="s">
        <v>252</v>
      </c>
      <c r="F7" s="132" t="s">
        <v>286</v>
      </c>
      <c r="G7" s="138">
        <v>29.377</v>
      </c>
      <c r="H7" s="132" t="s">
        <v>55</v>
      </c>
      <c r="I7" s="141" t="s">
        <v>426</v>
      </c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 t="s">
        <v>32</v>
      </c>
      <c r="AF7" s="141" t="s">
        <v>427</v>
      </c>
      <c r="AG7" s="112" t="s">
        <v>120</v>
      </c>
      <c r="AH7" s="124">
        <v>6</v>
      </c>
      <c r="AI7" s="124">
        <v>1.2</v>
      </c>
      <c r="AK7" s="145"/>
      <c r="AL7" s="58"/>
      <c r="AM7" s="58"/>
      <c r="AN7" s="146"/>
    </row>
    <row r="8" ht="33.75" customHeight="1" spans="1:36">
      <c r="A8" s="133" t="s">
        <v>58</v>
      </c>
      <c r="B8" s="14" t="s">
        <v>428</v>
      </c>
      <c r="C8" s="140" t="s">
        <v>251</v>
      </c>
      <c r="D8" s="135" t="s">
        <v>397</v>
      </c>
      <c r="E8" s="135" t="s">
        <v>252</v>
      </c>
      <c r="F8" s="132" t="s">
        <v>296</v>
      </c>
      <c r="G8" s="138">
        <v>28.954</v>
      </c>
      <c r="H8" s="132" t="s">
        <v>58</v>
      </c>
      <c r="I8" s="142" t="s">
        <v>429</v>
      </c>
      <c r="J8" s="111"/>
      <c r="K8" s="143"/>
      <c r="L8" s="113"/>
      <c r="M8" s="113"/>
      <c r="N8" s="113"/>
      <c r="O8" s="113"/>
      <c r="P8" s="113"/>
      <c r="Q8" s="113"/>
      <c r="R8" s="113"/>
      <c r="S8" s="111"/>
      <c r="T8" s="111"/>
      <c r="U8" s="111"/>
      <c r="V8" s="111"/>
      <c r="W8" s="111"/>
      <c r="X8" s="114" t="s">
        <v>32</v>
      </c>
      <c r="Y8" s="114" t="s">
        <v>430</v>
      </c>
      <c r="Z8" s="114" t="s">
        <v>431</v>
      </c>
      <c r="AA8" s="114" t="s">
        <v>383</v>
      </c>
      <c r="AB8" s="114" t="s">
        <v>432</v>
      </c>
      <c r="AC8" s="114" t="s">
        <v>433</v>
      </c>
      <c r="AD8" s="114" t="s">
        <v>434</v>
      </c>
      <c r="AE8" s="114"/>
      <c r="AF8" s="114"/>
      <c r="AG8" s="114"/>
      <c r="AH8" s="114"/>
      <c r="AI8" s="114" t="s">
        <v>212</v>
      </c>
      <c r="AJ8" s="114"/>
    </row>
  </sheetData>
  <mergeCells count="25">
    <mergeCell ref="J1:Q1"/>
    <mergeCell ref="R1:V1"/>
    <mergeCell ref="X1:AD1"/>
    <mergeCell ref="AE1:AH1"/>
    <mergeCell ref="A1:A2"/>
    <mergeCell ref="A3:A4"/>
    <mergeCell ref="B1:B2"/>
    <mergeCell ref="B3:B4"/>
    <mergeCell ref="C1:C2"/>
    <mergeCell ref="C3:C4"/>
    <mergeCell ref="D1:D2"/>
    <mergeCell ref="D3:D4"/>
    <mergeCell ref="E1:E2"/>
    <mergeCell ref="E3:E4"/>
    <mergeCell ref="F1:F2"/>
    <mergeCell ref="F3:F4"/>
    <mergeCell ref="G1:G2"/>
    <mergeCell ref="G3:G4"/>
    <mergeCell ref="H1:H2"/>
    <mergeCell ref="H3:H4"/>
    <mergeCell ref="I1:I2"/>
    <mergeCell ref="I3:I4"/>
    <mergeCell ref="W1:W2"/>
    <mergeCell ref="AI1:AI2"/>
    <mergeCell ref="AJ1:AJ2"/>
  </mergeCells>
  <dataValidations count="4">
    <dataValidation type="list" allowBlank="1" showInputMessage="1" showErrorMessage="1" promptTitle="学制：" prompt="2年、3年" sqref="B1:B8">
      <formula1>#REF!</formula1>
    </dataValidation>
    <dataValidation allowBlank="1" showInputMessage="1" showErrorMessage="1" promptTitle="格式要求：" prompt="请填写8位数字" sqref="D1:D8"/>
    <dataValidation type="list" allowBlank="1" showInputMessage="1" showErrorMessage="1" promptTitle="年级：" prompt="2022级、2021级、2020级" sqref="G1:G8">
      <formula1>#REF!</formula1>
    </dataValidation>
    <dataValidation type="list" allowBlank="1" showInputMessage="1" showErrorMessage="1" promptTitle="等级：" prompt="一等、二等、三等" sqref="H1:H8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IN16"/>
  <sheetViews>
    <sheetView zoomScale="80" zoomScaleNormal="80" workbookViewId="0">
      <selection activeCell="E20" sqref="E20"/>
    </sheetView>
  </sheetViews>
  <sheetFormatPr defaultColWidth="9" defaultRowHeight="14"/>
  <cols>
    <col min="1" max="1" width="9.06363636363636" style="58"/>
    <col min="2" max="2" width="15" style="58" customWidth="1"/>
    <col min="3" max="3" width="15" style="59" customWidth="1"/>
    <col min="4" max="5" width="9.06363636363636" style="59"/>
    <col min="6" max="6" width="17.6090909090909" style="58" customWidth="1"/>
    <col min="7" max="27" width="9.06363636363636" style="58"/>
    <col min="28" max="28" width="11.1363636363636" style="58" customWidth="1"/>
    <col min="29" max="16384" width="9.06363636363636" style="58"/>
  </cols>
  <sheetData>
    <row r="1" ht="18.95" customHeight="1" spans="1:248">
      <c r="A1" s="60" t="s">
        <v>0</v>
      </c>
      <c r="B1" s="60" t="s">
        <v>1</v>
      </c>
      <c r="C1" s="60" t="s">
        <v>2</v>
      </c>
      <c r="D1" s="60" t="s">
        <v>3</v>
      </c>
      <c r="E1" s="61" t="s">
        <v>4</v>
      </c>
      <c r="F1" s="62" t="s">
        <v>5</v>
      </c>
      <c r="G1" s="63" t="s">
        <v>6</v>
      </c>
      <c r="H1" s="63" t="s">
        <v>7</v>
      </c>
      <c r="I1" s="93" t="s">
        <v>8</v>
      </c>
      <c r="J1" s="94" t="s">
        <v>9</v>
      </c>
      <c r="K1" s="95"/>
      <c r="L1" s="95"/>
      <c r="M1" s="95"/>
      <c r="N1" s="95"/>
      <c r="O1" s="95"/>
      <c r="P1" s="95"/>
      <c r="Q1" s="106"/>
      <c r="R1" s="94" t="s">
        <v>10</v>
      </c>
      <c r="S1" s="95"/>
      <c r="T1" s="95"/>
      <c r="U1" s="95"/>
      <c r="V1" s="107"/>
      <c r="W1" s="108" t="s">
        <v>11</v>
      </c>
      <c r="X1" s="109" t="s">
        <v>12</v>
      </c>
      <c r="Y1" s="95"/>
      <c r="Z1" s="95"/>
      <c r="AA1" s="95"/>
      <c r="AB1" s="95"/>
      <c r="AC1" s="95"/>
      <c r="AD1" s="106"/>
      <c r="AE1" s="94" t="s">
        <v>13</v>
      </c>
      <c r="AF1" s="95"/>
      <c r="AG1" s="95"/>
      <c r="AH1" s="107"/>
      <c r="AI1" s="119" t="s">
        <v>14</v>
      </c>
      <c r="AJ1" s="120" t="s">
        <v>15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</row>
    <row r="2" s="1" customFormat="1" ht="60.95" customHeight="1" spans="1:36">
      <c r="A2" s="64"/>
      <c r="B2" s="64"/>
      <c r="C2" s="64"/>
      <c r="D2" s="64"/>
      <c r="E2" s="65"/>
      <c r="F2" s="66"/>
      <c r="G2" s="67"/>
      <c r="H2" s="67"/>
      <c r="I2" s="96"/>
      <c r="J2" s="97" t="s">
        <v>0</v>
      </c>
      <c r="K2" s="98" t="s">
        <v>16</v>
      </c>
      <c r="L2" s="97" t="s">
        <v>17</v>
      </c>
      <c r="M2" s="97" t="s">
        <v>18</v>
      </c>
      <c r="N2" s="97" t="s">
        <v>19</v>
      </c>
      <c r="O2" s="97" t="s">
        <v>20</v>
      </c>
      <c r="P2" s="97" t="s">
        <v>21</v>
      </c>
      <c r="Q2" s="97" t="s">
        <v>22</v>
      </c>
      <c r="R2" s="97" t="s">
        <v>0</v>
      </c>
      <c r="S2" s="97" t="s">
        <v>23</v>
      </c>
      <c r="T2" s="97" t="s">
        <v>24</v>
      </c>
      <c r="U2" s="97" t="s">
        <v>25</v>
      </c>
      <c r="V2" s="97" t="s">
        <v>22</v>
      </c>
      <c r="W2" s="110"/>
      <c r="X2" s="106" t="s">
        <v>0</v>
      </c>
      <c r="Y2" s="117" t="s">
        <v>26</v>
      </c>
      <c r="Z2" s="117" t="s">
        <v>27</v>
      </c>
      <c r="AA2" s="117" t="s">
        <v>28</v>
      </c>
      <c r="AB2" s="117" t="s">
        <v>29</v>
      </c>
      <c r="AC2" s="117" t="s">
        <v>30</v>
      </c>
      <c r="AD2" s="117" t="s">
        <v>22</v>
      </c>
      <c r="AE2" s="117" t="s">
        <v>0</v>
      </c>
      <c r="AF2" s="117" t="s">
        <v>31</v>
      </c>
      <c r="AG2" s="117" t="s">
        <v>17</v>
      </c>
      <c r="AH2" s="94" t="s">
        <v>22</v>
      </c>
      <c r="AI2" s="121"/>
      <c r="AJ2" s="98"/>
    </row>
    <row r="3" ht="33.75" customHeight="1" spans="1:36">
      <c r="A3" s="68" t="s">
        <v>32</v>
      </c>
      <c r="B3" s="69" t="s">
        <v>435</v>
      </c>
      <c r="C3" s="69" t="s">
        <v>34</v>
      </c>
      <c r="D3" s="70" t="s">
        <v>397</v>
      </c>
      <c r="E3" s="70" t="s">
        <v>252</v>
      </c>
      <c r="F3" s="71" t="s">
        <v>253</v>
      </c>
      <c r="G3" s="72">
        <v>31.123</v>
      </c>
      <c r="H3" s="71" t="s">
        <v>32</v>
      </c>
      <c r="I3" s="99">
        <v>29.723</v>
      </c>
      <c r="J3" s="100"/>
      <c r="K3" s="101"/>
      <c r="L3" s="102"/>
      <c r="M3" s="102"/>
      <c r="N3" s="102"/>
      <c r="O3" s="102"/>
      <c r="P3" s="102"/>
      <c r="Q3" s="102"/>
      <c r="R3" s="102"/>
      <c r="S3" s="100"/>
      <c r="T3" s="100"/>
      <c r="U3" s="100"/>
      <c r="V3" s="100"/>
      <c r="W3" s="111"/>
      <c r="X3" s="112" t="s">
        <v>32</v>
      </c>
      <c r="Y3" s="112" t="s">
        <v>436</v>
      </c>
      <c r="Z3" s="112" t="s">
        <v>177</v>
      </c>
      <c r="AA3" s="112" t="s">
        <v>178</v>
      </c>
      <c r="AB3" s="112" t="s">
        <v>437</v>
      </c>
      <c r="AC3" s="112" t="s">
        <v>433</v>
      </c>
      <c r="AD3" s="112" t="s">
        <v>48</v>
      </c>
      <c r="AE3" s="112" t="s">
        <v>32</v>
      </c>
      <c r="AF3" s="112" t="s">
        <v>333</v>
      </c>
      <c r="AG3" s="112" t="s">
        <v>438</v>
      </c>
      <c r="AH3" s="114" t="s">
        <v>55</v>
      </c>
      <c r="AI3" s="112" t="s">
        <v>347</v>
      </c>
      <c r="AJ3" s="112"/>
    </row>
    <row r="4" s="57" customFormat="1" ht="33.75" customHeight="1" spans="1:36">
      <c r="A4" s="73" t="s">
        <v>49</v>
      </c>
      <c r="B4" s="70" t="s">
        <v>439</v>
      </c>
      <c r="C4" s="69" t="s">
        <v>34</v>
      </c>
      <c r="D4" s="70" t="s">
        <v>397</v>
      </c>
      <c r="E4" s="70" t="s">
        <v>252</v>
      </c>
      <c r="F4" s="71" t="s">
        <v>253</v>
      </c>
      <c r="G4" s="74">
        <v>29.1693</v>
      </c>
      <c r="H4" s="75" t="s">
        <v>49</v>
      </c>
      <c r="I4" s="102" t="s">
        <v>440</v>
      </c>
      <c r="J4" s="102"/>
      <c r="K4" s="101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13"/>
      <c r="X4" s="101"/>
      <c r="Y4" s="101"/>
      <c r="Z4" s="101"/>
      <c r="AA4" s="101"/>
      <c r="AB4" s="101"/>
      <c r="AC4" s="101"/>
      <c r="AD4" s="101"/>
      <c r="AE4" s="101" t="s">
        <v>32</v>
      </c>
      <c r="AF4" s="101" t="s">
        <v>441</v>
      </c>
      <c r="AG4" s="101" t="s">
        <v>438</v>
      </c>
      <c r="AH4" s="101" t="s">
        <v>48</v>
      </c>
      <c r="AI4" s="101" t="s">
        <v>403</v>
      </c>
      <c r="AJ4" s="101"/>
    </row>
    <row r="5" ht="33.75" customHeight="1" spans="1:36">
      <c r="A5" s="68" t="s">
        <v>48</v>
      </c>
      <c r="B5" s="70" t="s">
        <v>442</v>
      </c>
      <c r="C5" s="69" t="s">
        <v>34</v>
      </c>
      <c r="D5" s="70" t="s">
        <v>397</v>
      </c>
      <c r="E5" s="70" t="s">
        <v>252</v>
      </c>
      <c r="F5" s="75" t="s">
        <v>253</v>
      </c>
      <c r="G5" s="74">
        <v>28.977</v>
      </c>
      <c r="H5" s="75" t="s">
        <v>48</v>
      </c>
      <c r="I5" s="102" t="s">
        <v>443</v>
      </c>
      <c r="J5" s="102"/>
      <c r="K5" s="101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13"/>
      <c r="X5" s="114" t="s">
        <v>32</v>
      </c>
      <c r="Y5" s="114" t="s">
        <v>430</v>
      </c>
      <c r="Z5" s="114" t="s">
        <v>431</v>
      </c>
      <c r="AA5" s="114" t="s">
        <v>383</v>
      </c>
      <c r="AB5" s="114" t="s">
        <v>432</v>
      </c>
      <c r="AC5" s="114" t="s">
        <v>433</v>
      </c>
      <c r="AD5" s="114" t="s">
        <v>434</v>
      </c>
      <c r="AE5" s="101" t="s">
        <v>32</v>
      </c>
      <c r="AF5" s="101" t="s">
        <v>444</v>
      </c>
      <c r="AG5" s="101" t="s">
        <v>438</v>
      </c>
      <c r="AH5" s="101" t="s">
        <v>403</v>
      </c>
      <c r="AI5" s="101" t="s">
        <v>445</v>
      </c>
      <c r="AJ5" s="101"/>
    </row>
    <row r="6" ht="33.75" customHeight="1" spans="1:36">
      <c r="A6" s="68" t="s">
        <v>55</v>
      </c>
      <c r="B6" s="69" t="s">
        <v>446</v>
      </c>
      <c r="C6" s="69" t="s">
        <v>34</v>
      </c>
      <c r="D6" s="70" t="s">
        <v>397</v>
      </c>
      <c r="E6" s="70" t="s">
        <v>252</v>
      </c>
      <c r="F6" s="75" t="s">
        <v>253</v>
      </c>
      <c r="G6" s="74">
        <v>28.677</v>
      </c>
      <c r="H6" s="71" t="s">
        <v>55</v>
      </c>
      <c r="I6" s="100" t="s">
        <v>447</v>
      </c>
      <c r="J6" s="100"/>
      <c r="K6" s="101"/>
      <c r="L6" s="102"/>
      <c r="M6" s="102"/>
      <c r="N6" s="102"/>
      <c r="O6" s="102"/>
      <c r="P6" s="102"/>
      <c r="Q6" s="102"/>
      <c r="R6" s="102"/>
      <c r="S6" s="100"/>
      <c r="T6" s="100"/>
      <c r="U6" s="100"/>
      <c r="V6" s="100"/>
      <c r="W6" s="111"/>
      <c r="X6" s="112" t="s">
        <v>32</v>
      </c>
      <c r="Y6" s="100" t="s">
        <v>448</v>
      </c>
      <c r="Z6" s="100" t="s">
        <v>449</v>
      </c>
      <c r="AA6" s="100" t="s">
        <v>450</v>
      </c>
      <c r="AB6" s="100">
        <v>2023.11</v>
      </c>
      <c r="AC6" s="100">
        <v>3</v>
      </c>
      <c r="AD6" s="112" t="s">
        <v>415</v>
      </c>
      <c r="AE6" s="112"/>
      <c r="AF6" s="112"/>
      <c r="AG6" s="112"/>
      <c r="AH6" s="112"/>
      <c r="AI6" s="112" t="s">
        <v>415</v>
      </c>
      <c r="AJ6" s="112"/>
    </row>
    <row r="7" ht="33.75" customHeight="1" spans="1:36">
      <c r="A7" s="68" t="s">
        <v>58</v>
      </c>
      <c r="B7" s="69" t="s">
        <v>451</v>
      </c>
      <c r="C7" s="69" t="s">
        <v>34</v>
      </c>
      <c r="D7" s="70" t="s">
        <v>397</v>
      </c>
      <c r="E7" s="70" t="s">
        <v>252</v>
      </c>
      <c r="F7" s="75" t="s">
        <v>253</v>
      </c>
      <c r="G7" s="74">
        <v>28.39231</v>
      </c>
      <c r="H7" s="71" t="s">
        <v>58</v>
      </c>
      <c r="I7" s="100" t="s">
        <v>452</v>
      </c>
      <c r="J7" s="100"/>
      <c r="K7" s="101"/>
      <c r="L7" s="102"/>
      <c r="M7" s="102"/>
      <c r="N7" s="102"/>
      <c r="O7" s="102"/>
      <c r="P7" s="102"/>
      <c r="Q7" s="102"/>
      <c r="R7" s="102"/>
      <c r="S7" s="100"/>
      <c r="T7" s="100"/>
      <c r="U7" s="100"/>
      <c r="V7" s="100"/>
      <c r="W7" s="111"/>
      <c r="X7" s="112" t="s">
        <v>32</v>
      </c>
      <c r="Y7" s="112" t="s">
        <v>453</v>
      </c>
      <c r="Z7" s="112" t="s">
        <v>413</v>
      </c>
      <c r="AA7" s="112" t="s">
        <v>450</v>
      </c>
      <c r="AB7" s="112" t="s">
        <v>454</v>
      </c>
      <c r="AC7" s="112" t="s">
        <v>455</v>
      </c>
      <c r="AD7" s="112" t="s">
        <v>402</v>
      </c>
      <c r="AE7" s="112" t="s">
        <v>32</v>
      </c>
      <c r="AF7" s="112" t="s">
        <v>456</v>
      </c>
      <c r="AG7" s="112" t="s">
        <v>457</v>
      </c>
      <c r="AH7" s="112" t="s">
        <v>58</v>
      </c>
      <c r="AI7" s="112" t="s">
        <v>458</v>
      </c>
      <c r="AJ7" s="112" t="s">
        <v>455</v>
      </c>
    </row>
    <row r="8" ht="33.75" customHeight="1" spans="1:36">
      <c r="A8" s="68" t="s">
        <v>44</v>
      </c>
      <c r="B8" s="69" t="s">
        <v>459</v>
      </c>
      <c r="C8" s="69" t="s">
        <v>34</v>
      </c>
      <c r="D8" s="70" t="s">
        <v>397</v>
      </c>
      <c r="E8" s="70" t="s">
        <v>252</v>
      </c>
      <c r="F8" s="71" t="s">
        <v>286</v>
      </c>
      <c r="G8" s="74">
        <v>28.285</v>
      </c>
      <c r="H8" s="71" t="s">
        <v>44</v>
      </c>
      <c r="I8" s="100" t="s">
        <v>460</v>
      </c>
      <c r="J8" s="100"/>
      <c r="K8" s="101"/>
      <c r="L8" s="102"/>
      <c r="M8" s="102"/>
      <c r="N8" s="102"/>
      <c r="O8" s="102"/>
      <c r="P8" s="102"/>
      <c r="Q8" s="102"/>
      <c r="R8" s="102"/>
      <c r="S8" s="100"/>
      <c r="T8" s="100"/>
      <c r="U8" s="100"/>
      <c r="V8" s="100"/>
      <c r="W8" s="111"/>
      <c r="X8" s="112"/>
      <c r="Y8" s="112"/>
      <c r="Z8" s="112"/>
      <c r="AA8" s="112"/>
      <c r="AB8" s="112"/>
      <c r="AC8" s="112"/>
      <c r="AD8" s="112"/>
      <c r="AE8" s="112" t="s">
        <v>32</v>
      </c>
      <c r="AF8" s="112" t="s">
        <v>461</v>
      </c>
      <c r="AG8" s="112" t="s">
        <v>120</v>
      </c>
      <c r="AH8" s="112" t="s">
        <v>187</v>
      </c>
      <c r="AI8" s="112" t="s">
        <v>347</v>
      </c>
      <c r="AJ8" s="112"/>
    </row>
    <row r="9" ht="33.75" customHeight="1" spans="1:36">
      <c r="A9" s="76" t="s">
        <v>187</v>
      </c>
      <c r="B9" s="77" t="s">
        <v>462</v>
      </c>
      <c r="C9" s="78" t="s">
        <v>34</v>
      </c>
      <c r="D9" s="79" t="s">
        <v>397</v>
      </c>
      <c r="E9" s="79" t="s">
        <v>252</v>
      </c>
      <c r="F9" s="80" t="s">
        <v>286</v>
      </c>
      <c r="G9" s="81" t="s">
        <v>463</v>
      </c>
      <c r="H9" s="80" t="s">
        <v>187</v>
      </c>
      <c r="I9" s="103" t="s">
        <v>464</v>
      </c>
      <c r="J9" s="100"/>
      <c r="K9" s="101"/>
      <c r="L9" s="102"/>
      <c r="M9" s="102"/>
      <c r="N9" s="102"/>
      <c r="O9" s="102"/>
      <c r="P9" s="102"/>
      <c r="Q9" s="102"/>
      <c r="R9" s="102"/>
      <c r="S9" s="100"/>
      <c r="T9" s="100"/>
      <c r="U9" s="100"/>
      <c r="V9" s="100"/>
      <c r="W9" s="111"/>
      <c r="X9" s="115">
        <v>1</v>
      </c>
      <c r="Y9" s="118" t="s">
        <v>465</v>
      </c>
      <c r="Z9" s="118" t="s">
        <v>466</v>
      </c>
      <c r="AA9" s="118" t="s">
        <v>467</v>
      </c>
      <c r="AB9" s="118" t="s">
        <v>468</v>
      </c>
      <c r="AC9" s="118" t="s">
        <v>469</v>
      </c>
      <c r="AD9" s="112" t="s">
        <v>55</v>
      </c>
      <c r="AE9" s="112" t="s">
        <v>32</v>
      </c>
      <c r="AF9" s="112" t="s">
        <v>470</v>
      </c>
      <c r="AG9" s="112" t="s">
        <v>40</v>
      </c>
      <c r="AH9" s="112" t="s">
        <v>48</v>
      </c>
      <c r="AI9" s="122" t="s">
        <v>471</v>
      </c>
      <c r="AJ9" s="112"/>
    </row>
    <row r="10" ht="25.5" customHeight="1" spans="1:36">
      <c r="A10" s="82"/>
      <c r="B10" s="83"/>
      <c r="C10" s="84"/>
      <c r="D10" s="85"/>
      <c r="E10" s="85"/>
      <c r="F10" s="86"/>
      <c r="G10" s="81"/>
      <c r="H10" s="86"/>
      <c r="I10" s="104"/>
      <c r="J10" s="100"/>
      <c r="K10" s="101"/>
      <c r="L10" s="102"/>
      <c r="M10" s="102"/>
      <c r="N10" s="102"/>
      <c r="O10" s="102"/>
      <c r="P10" s="102"/>
      <c r="Q10" s="102"/>
      <c r="R10" s="102"/>
      <c r="S10" s="100"/>
      <c r="T10" s="100"/>
      <c r="U10" s="100"/>
      <c r="V10" s="100"/>
      <c r="W10" s="100"/>
      <c r="X10" s="116">
        <v>2</v>
      </c>
      <c r="Y10" s="118" t="s">
        <v>472</v>
      </c>
      <c r="Z10" s="118" t="s">
        <v>473</v>
      </c>
      <c r="AA10" s="118" t="s">
        <v>450</v>
      </c>
      <c r="AB10" s="118" t="s">
        <v>474</v>
      </c>
      <c r="AC10" s="118" t="s">
        <v>469</v>
      </c>
      <c r="AD10" s="112" t="s">
        <v>421</v>
      </c>
      <c r="AE10" s="112"/>
      <c r="AF10" s="112"/>
      <c r="AG10" s="112"/>
      <c r="AH10" s="112"/>
      <c r="AI10" s="123"/>
      <c r="AJ10" s="112"/>
    </row>
    <row r="11" ht="33.75" customHeight="1" spans="1:36">
      <c r="A11" s="82"/>
      <c r="B11" s="83"/>
      <c r="C11" s="84"/>
      <c r="D11" s="85"/>
      <c r="E11" s="85"/>
      <c r="F11" s="86"/>
      <c r="G11" s="81"/>
      <c r="H11" s="86"/>
      <c r="I11" s="104"/>
      <c r="J11" s="100"/>
      <c r="K11" s="101"/>
      <c r="L11" s="102"/>
      <c r="M11" s="102"/>
      <c r="N11" s="102"/>
      <c r="O11" s="102"/>
      <c r="P11" s="102"/>
      <c r="Q11" s="102"/>
      <c r="R11" s="102"/>
      <c r="S11" s="100"/>
      <c r="T11" s="100"/>
      <c r="U11" s="100"/>
      <c r="V11" s="100"/>
      <c r="W11" s="111"/>
      <c r="X11" s="114" t="s">
        <v>32</v>
      </c>
      <c r="Y11" s="114" t="s">
        <v>430</v>
      </c>
      <c r="Z11" s="114" t="s">
        <v>431</v>
      </c>
      <c r="AA11" s="114" t="s">
        <v>383</v>
      </c>
      <c r="AB11" s="114" t="s">
        <v>432</v>
      </c>
      <c r="AC11" s="114" t="s">
        <v>433</v>
      </c>
      <c r="AD11" s="114" t="s">
        <v>434</v>
      </c>
      <c r="AE11" s="112"/>
      <c r="AF11" s="112"/>
      <c r="AG11" s="112"/>
      <c r="AH11" s="112"/>
      <c r="AI11" s="123"/>
      <c r="AJ11" s="112"/>
    </row>
    <row r="12" ht="33.75" customHeight="1" spans="1:36">
      <c r="A12" s="68" t="s">
        <v>195</v>
      </c>
      <c r="B12" s="69" t="s">
        <v>475</v>
      </c>
      <c r="C12" s="69" t="s">
        <v>34</v>
      </c>
      <c r="D12" s="70" t="s">
        <v>397</v>
      </c>
      <c r="E12" s="70" t="s">
        <v>252</v>
      </c>
      <c r="F12" s="87" t="s">
        <v>286</v>
      </c>
      <c r="G12" s="88">
        <v>27.714</v>
      </c>
      <c r="H12" s="71" t="s">
        <v>195</v>
      </c>
      <c r="I12" s="105">
        <v>27.714</v>
      </c>
      <c r="J12" s="100"/>
      <c r="K12" s="101"/>
      <c r="L12" s="102"/>
      <c r="M12" s="102"/>
      <c r="N12" s="102"/>
      <c r="O12" s="102"/>
      <c r="P12" s="102"/>
      <c r="Q12" s="102"/>
      <c r="R12" s="102"/>
      <c r="S12" s="100"/>
      <c r="T12" s="100"/>
      <c r="U12" s="100"/>
      <c r="V12" s="100"/>
      <c r="W12" s="111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</row>
    <row r="13" ht="33.75" customHeight="1" spans="1:36">
      <c r="A13" s="68" t="s">
        <v>313</v>
      </c>
      <c r="B13" s="69" t="s">
        <v>476</v>
      </c>
      <c r="C13" s="69" t="s">
        <v>34</v>
      </c>
      <c r="D13" s="70" t="s">
        <v>397</v>
      </c>
      <c r="E13" s="70" t="s">
        <v>252</v>
      </c>
      <c r="F13" s="71" t="s">
        <v>286</v>
      </c>
      <c r="G13" s="71" t="s">
        <v>452</v>
      </c>
      <c r="H13" s="71" t="s">
        <v>313</v>
      </c>
      <c r="I13" s="100" t="s">
        <v>452</v>
      </c>
      <c r="J13" s="100"/>
      <c r="K13" s="101"/>
      <c r="L13" s="102"/>
      <c r="M13" s="102"/>
      <c r="N13" s="102"/>
      <c r="O13" s="102"/>
      <c r="P13" s="102"/>
      <c r="Q13" s="102"/>
      <c r="R13" s="102"/>
      <c r="S13" s="100"/>
      <c r="T13" s="100"/>
      <c r="U13" s="100"/>
      <c r="V13" s="100"/>
      <c r="W13" s="111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</row>
    <row r="14" ht="33.75" customHeight="1" spans="1:36">
      <c r="A14" s="68" t="s">
        <v>367</v>
      </c>
      <c r="B14" s="69" t="s">
        <v>477</v>
      </c>
      <c r="C14" s="69" t="s">
        <v>34</v>
      </c>
      <c r="D14" s="70" t="s">
        <v>397</v>
      </c>
      <c r="E14" s="70" t="s">
        <v>252</v>
      </c>
      <c r="F14" s="71" t="s">
        <v>296</v>
      </c>
      <c r="G14" s="71" t="s">
        <v>460</v>
      </c>
      <c r="H14" s="71" t="s">
        <v>367</v>
      </c>
      <c r="I14" s="100" t="s">
        <v>460</v>
      </c>
      <c r="J14" s="100"/>
      <c r="K14" s="101"/>
      <c r="L14" s="102"/>
      <c r="M14" s="102"/>
      <c r="N14" s="102"/>
      <c r="O14" s="102"/>
      <c r="P14" s="102"/>
      <c r="Q14" s="102"/>
      <c r="R14" s="102"/>
      <c r="S14" s="100"/>
      <c r="T14" s="100"/>
      <c r="U14" s="100"/>
      <c r="V14" s="100"/>
      <c r="W14" s="111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</row>
    <row r="15" ht="33.75" customHeight="1" spans="1:36">
      <c r="A15" s="68" t="s">
        <v>370</v>
      </c>
      <c r="B15" s="69" t="s">
        <v>478</v>
      </c>
      <c r="C15" s="69" t="s">
        <v>34</v>
      </c>
      <c r="D15" s="70" t="s">
        <v>397</v>
      </c>
      <c r="E15" s="70" t="s">
        <v>252</v>
      </c>
      <c r="F15" s="71" t="s">
        <v>296</v>
      </c>
      <c r="G15" s="71" t="s">
        <v>479</v>
      </c>
      <c r="H15" s="71" t="s">
        <v>370</v>
      </c>
      <c r="I15" s="100" t="s">
        <v>479</v>
      </c>
      <c r="J15" s="100"/>
      <c r="K15" s="101"/>
      <c r="L15" s="102"/>
      <c r="M15" s="102"/>
      <c r="N15" s="102"/>
      <c r="O15" s="102"/>
      <c r="P15" s="102"/>
      <c r="Q15" s="102"/>
      <c r="R15" s="102"/>
      <c r="S15" s="100"/>
      <c r="T15" s="100"/>
      <c r="U15" s="100"/>
      <c r="V15" s="100"/>
      <c r="W15" s="111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</row>
    <row r="16" ht="59" customHeight="1" spans="1:6">
      <c r="A16" s="89">
        <v>12</v>
      </c>
      <c r="B16" s="89">
        <v>23213322</v>
      </c>
      <c r="C16" s="90" t="s">
        <v>34</v>
      </c>
      <c r="D16" s="70" t="s">
        <v>397</v>
      </c>
      <c r="E16" s="91" t="s">
        <v>252</v>
      </c>
      <c r="F16" s="92" t="s">
        <v>480</v>
      </c>
    </row>
  </sheetData>
  <mergeCells count="26">
    <mergeCell ref="J1:Q1"/>
    <mergeCell ref="R1:V1"/>
    <mergeCell ref="X1:AD1"/>
    <mergeCell ref="AE1:AH1"/>
    <mergeCell ref="A1:A2"/>
    <mergeCell ref="A9:A11"/>
    <mergeCell ref="B1:B2"/>
    <mergeCell ref="B9:B11"/>
    <mergeCell ref="C1:C2"/>
    <mergeCell ref="C9:C11"/>
    <mergeCell ref="D1:D2"/>
    <mergeCell ref="D9:D11"/>
    <mergeCell ref="E1:E2"/>
    <mergeCell ref="E9:E11"/>
    <mergeCell ref="F1:F2"/>
    <mergeCell ref="F9:F11"/>
    <mergeCell ref="G1:G2"/>
    <mergeCell ref="G9:G11"/>
    <mergeCell ref="H1:H2"/>
    <mergeCell ref="H9:H11"/>
    <mergeCell ref="I1:I2"/>
    <mergeCell ref="I9:I11"/>
    <mergeCell ref="W1:W2"/>
    <mergeCell ref="AI1:AI2"/>
    <mergeCell ref="AI9:AI11"/>
    <mergeCell ref="AJ1:AJ2"/>
  </mergeCells>
  <dataValidations count="4">
    <dataValidation type="list" allowBlank="1" showInputMessage="1" showErrorMessage="1" promptTitle="学制：" prompt="2年、3年" sqref="B1:B2">
      <formula1>#REF!</formula1>
    </dataValidation>
    <dataValidation allowBlank="1" showInputMessage="1" showErrorMessage="1" promptTitle="格式要求：" prompt="请填写8位数字" sqref="D1:D2"/>
    <dataValidation type="list" allowBlank="1" showInputMessage="1" showErrorMessage="1" promptTitle="年级：" prompt="2022级、2021级、2020级" sqref="G1:G2">
      <formula1>#REF!</formula1>
    </dataValidation>
    <dataValidation type="list" allowBlank="1" showInputMessage="1" showErrorMessage="1" promptTitle="等级：" prompt="一等、二等、三等" sqref="H1:H2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IM63"/>
  <sheetViews>
    <sheetView zoomScale="70" zoomScaleNormal="70" workbookViewId="0">
      <selection activeCell="AI23" sqref="AI23"/>
    </sheetView>
  </sheetViews>
  <sheetFormatPr defaultColWidth="12.3363636363636" defaultRowHeight="25.7" customHeight="1"/>
  <cols>
    <col min="1" max="1" width="6.13636363636364" style="4" customWidth="1"/>
    <col min="2" max="3" width="12.3363636363636" style="4"/>
    <col min="4" max="4" width="9" style="4" customWidth="1"/>
    <col min="5" max="5" width="11.1363636363636" style="4" customWidth="1"/>
    <col min="6" max="6" width="13.7727272727273" style="4" customWidth="1"/>
    <col min="7" max="7" width="16.6636363636364" style="5" customWidth="1"/>
    <col min="8" max="8" width="8.3" style="4" customWidth="1"/>
    <col min="9" max="9" width="15.2" style="4" customWidth="1"/>
    <col min="10" max="10" width="6.46363636363636" style="4" customWidth="1"/>
    <col min="11" max="11" width="6.13636363636364" style="4" customWidth="1"/>
    <col min="12" max="12" width="10.8" style="4" customWidth="1"/>
    <col min="13" max="13" width="12.8" style="4" customWidth="1"/>
    <col min="14" max="14" width="7" style="4" customWidth="1"/>
    <col min="15" max="15" width="6.33636363636364" style="4" customWidth="1"/>
    <col min="16" max="16" width="7.8" style="4" customWidth="1"/>
    <col min="17" max="17" width="3.66363636363636" style="4" customWidth="1"/>
    <col min="18" max="18" width="9.66363636363636" style="4" customWidth="1"/>
    <col min="19" max="19" width="8.8" style="4" customWidth="1"/>
    <col min="20" max="20" width="10.4636363636364" style="4" customWidth="1"/>
    <col min="21" max="21" width="8.8" style="4" customWidth="1"/>
    <col min="22" max="22" width="5.13636363636364" style="4" customWidth="1"/>
    <col min="23" max="23" width="15.4636363636364" style="4" customWidth="1"/>
    <col min="24" max="24" width="12.3363636363636" style="4"/>
    <col min="25" max="25" width="36.3363636363636" style="6" customWidth="1"/>
    <col min="26" max="26" width="23.6636363636364" style="4" customWidth="1"/>
    <col min="27" max="27" width="8.33636363636364" style="4" customWidth="1"/>
    <col min="28" max="30" width="12.3363636363636" style="4"/>
    <col min="31" max="31" width="7.8" style="4" customWidth="1"/>
    <col min="32" max="32" width="27.3363636363636" style="6" customWidth="1"/>
    <col min="33" max="33" width="15.2" style="4" customWidth="1"/>
    <col min="34" max="34" width="12.3363636363636" style="4"/>
    <col min="35" max="35" width="14.6636363636364" style="7" customWidth="1"/>
    <col min="36" max="16384" width="12.3363636363636" style="4"/>
  </cols>
  <sheetData>
    <row r="1" ht="19.25" customHeight="1" spans="1:247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10" t="s">
        <v>5</v>
      </c>
      <c r="G1" s="11" t="s">
        <v>6</v>
      </c>
      <c r="H1" s="12" t="s">
        <v>7</v>
      </c>
      <c r="I1" s="26" t="s">
        <v>481</v>
      </c>
      <c r="J1" s="27" t="s">
        <v>9</v>
      </c>
      <c r="K1" s="27"/>
      <c r="L1" s="27"/>
      <c r="M1" s="27"/>
      <c r="N1" s="27"/>
      <c r="O1" s="27"/>
      <c r="P1" s="27"/>
      <c r="Q1" s="27"/>
      <c r="R1" s="27" t="s">
        <v>10</v>
      </c>
      <c r="S1" s="27"/>
      <c r="T1" s="27"/>
      <c r="U1" s="27"/>
      <c r="V1" s="27"/>
      <c r="W1" s="43" t="s">
        <v>482</v>
      </c>
      <c r="X1" s="27" t="s">
        <v>12</v>
      </c>
      <c r="Y1" s="27"/>
      <c r="Z1" s="27"/>
      <c r="AA1" s="27"/>
      <c r="AB1" s="27"/>
      <c r="AC1" s="27"/>
      <c r="AD1" s="27"/>
      <c r="AE1" s="27" t="s">
        <v>13</v>
      </c>
      <c r="AF1" s="27"/>
      <c r="AG1" s="27"/>
      <c r="AH1" s="27"/>
      <c r="AI1" s="53"/>
      <c r="AJ1" s="27" t="s">
        <v>15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="1" customFormat="1" ht="61.05" customHeight="1" spans="1:36">
      <c r="A2" s="8"/>
      <c r="B2" s="8"/>
      <c r="C2" s="8"/>
      <c r="D2" s="8"/>
      <c r="E2" s="9"/>
      <c r="F2" s="10"/>
      <c r="G2" s="13"/>
      <c r="H2" s="12"/>
      <c r="I2" s="26"/>
      <c r="J2" s="27" t="s">
        <v>0</v>
      </c>
      <c r="K2" s="27" t="s">
        <v>16</v>
      </c>
      <c r="L2" s="27" t="s">
        <v>17</v>
      </c>
      <c r="M2" s="27" t="s">
        <v>18</v>
      </c>
      <c r="N2" s="27" t="s">
        <v>19</v>
      </c>
      <c r="O2" s="27" t="s">
        <v>20</v>
      </c>
      <c r="P2" s="27" t="s">
        <v>21</v>
      </c>
      <c r="Q2" s="27" t="s">
        <v>22</v>
      </c>
      <c r="R2" s="27" t="s">
        <v>0</v>
      </c>
      <c r="S2" s="27" t="s">
        <v>23</v>
      </c>
      <c r="T2" s="27" t="s">
        <v>24</v>
      </c>
      <c r="U2" s="27" t="s">
        <v>25</v>
      </c>
      <c r="V2" s="27" t="s">
        <v>22</v>
      </c>
      <c r="W2" s="43"/>
      <c r="X2" s="27" t="s">
        <v>0</v>
      </c>
      <c r="Y2" s="27" t="s">
        <v>26</v>
      </c>
      <c r="Z2" s="27" t="s">
        <v>27</v>
      </c>
      <c r="AA2" s="27" t="s">
        <v>28</v>
      </c>
      <c r="AB2" s="27" t="s">
        <v>29</v>
      </c>
      <c r="AC2" s="27" t="s">
        <v>30</v>
      </c>
      <c r="AD2" s="27" t="s">
        <v>22</v>
      </c>
      <c r="AE2" s="27" t="s">
        <v>0</v>
      </c>
      <c r="AF2" s="27" t="s">
        <v>31</v>
      </c>
      <c r="AG2" s="27" t="s">
        <v>17</v>
      </c>
      <c r="AH2" s="27" t="s">
        <v>22</v>
      </c>
      <c r="AI2" s="54" t="s">
        <v>483</v>
      </c>
      <c r="AJ2" s="27"/>
    </row>
    <row r="3" ht="45.75" customHeight="1" spans="1:36">
      <c r="A3" s="14" t="s">
        <v>32</v>
      </c>
      <c r="B3" s="14" t="s">
        <v>484</v>
      </c>
      <c r="C3" s="14" t="s">
        <v>485</v>
      </c>
      <c r="D3" s="15" t="s">
        <v>397</v>
      </c>
      <c r="E3" s="15" t="s">
        <v>252</v>
      </c>
      <c r="F3" s="16" t="s">
        <v>486</v>
      </c>
      <c r="G3" s="17">
        <v>30.13125</v>
      </c>
      <c r="H3" s="14" t="s">
        <v>32</v>
      </c>
      <c r="I3" s="28" t="s">
        <v>487</v>
      </c>
      <c r="J3" s="28"/>
      <c r="K3" s="29"/>
      <c r="L3" s="29"/>
      <c r="M3" s="29"/>
      <c r="N3" s="29"/>
      <c r="O3" s="29"/>
      <c r="P3" s="29"/>
      <c r="Q3" s="29"/>
      <c r="R3" s="29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 t="s">
        <v>488</v>
      </c>
      <c r="AF3" s="28" t="s">
        <v>427</v>
      </c>
      <c r="AG3" s="28" t="s">
        <v>120</v>
      </c>
      <c r="AH3" s="28" t="s">
        <v>44</v>
      </c>
      <c r="AI3" s="28" t="s">
        <v>189</v>
      </c>
      <c r="AJ3" s="28"/>
    </row>
    <row r="4" ht="33.75" customHeight="1" spans="1:36">
      <c r="A4" s="14" t="s">
        <v>49</v>
      </c>
      <c r="B4" s="14" t="s">
        <v>489</v>
      </c>
      <c r="C4" s="14" t="s">
        <v>485</v>
      </c>
      <c r="D4" s="15" t="s">
        <v>397</v>
      </c>
      <c r="E4" s="15" t="s">
        <v>252</v>
      </c>
      <c r="F4" s="16" t="s">
        <v>486</v>
      </c>
      <c r="G4" s="17">
        <v>30.1125</v>
      </c>
      <c r="H4" s="14" t="s">
        <v>49</v>
      </c>
      <c r="I4" s="28" t="s">
        <v>490</v>
      </c>
      <c r="J4" s="28"/>
      <c r="K4" s="29"/>
      <c r="L4" s="29"/>
      <c r="M4" s="29"/>
      <c r="N4" s="29"/>
      <c r="O4" s="29"/>
      <c r="P4" s="29"/>
      <c r="Q4" s="29"/>
      <c r="R4" s="29" t="s">
        <v>32</v>
      </c>
      <c r="S4" s="28" t="s">
        <v>491</v>
      </c>
      <c r="T4" s="28" t="s">
        <v>492</v>
      </c>
      <c r="U4" s="28" t="s">
        <v>493</v>
      </c>
      <c r="V4" s="28" t="s">
        <v>48</v>
      </c>
      <c r="W4" s="28" t="s">
        <v>402</v>
      </c>
      <c r="X4" s="28"/>
      <c r="Y4" s="28"/>
      <c r="Z4" s="28"/>
      <c r="AA4" s="28"/>
      <c r="AB4" s="28"/>
      <c r="AC4" s="28"/>
      <c r="AD4" s="28"/>
      <c r="AE4" s="28" t="s">
        <v>494</v>
      </c>
      <c r="AF4" s="28" t="s">
        <v>441</v>
      </c>
      <c r="AG4" s="28" t="s">
        <v>120</v>
      </c>
      <c r="AH4" s="28" t="s">
        <v>48</v>
      </c>
      <c r="AI4" s="28" t="s">
        <v>403</v>
      </c>
      <c r="AJ4" s="28"/>
    </row>
    <row r="5" customHeight="1" spans="1:36">
      <c r="A5" s="14" t="s">
        <v>48</v>
      </c>
      <c r="B5" s="14" t="s">
        <v>495</v>
      </c>
      <c r="C5" s="14" t="s">
        <v>485</v>
      </c>
      <c r="D5" s="18" t="s">
        <v>397</v>
      </c>
      <c r="E5" s="15" t="s">
        <v>252</v>
      </c>
      <c r="F5" s="19" t="s">
        <v>486</v>
      </c>
      <c r="G5" s="17">
        <v>29.91125</v>
      </c>
      <c r="H5" s="14" t="s">
        <v>48</v>
      </c>
      <c r="I5" s="30">
        <v>28.75125</v>
      </c>
      <c r="J5" s="28"/>
      <c r="K5" s="29"/>
      <c r="L5" s="29"/>
      <c r="M5" s="29"/>
      <c r="N5" s="29"/>
      <c r="O5" s="29"/>
      <c r="P5" s="29"/>
      <c r="Q5" s="29"/>
      <c r="R5" s="29"/>
      <c r="S5" s="28"/>
      <c r="T5" s="28"/>
      <c r="U5" s="28"/>
      <c r="V5" s="28"/>
      <c r="W5" s="28"/>
      <c r="X5" s="28" t="s">
        <v>496</v>
      </c>
      <c r="Y5" s="29" t="s">
        <v>497</v>
      </c>
      <c r="Z5" s="29" t="s">
        <v>498</v>
      </c>
      <c r="AA5" s="28" t="s">
        <v>178</v>
      </c>
      <c r="AB5" s="28" t="s">
        <v>499</v>
      </c>
      <c r="AC5" s="28" t="s">
        <v>277</v>
      </c>
      <c r="AD5" s="28" t="s">
        <v>48</v>
      </c>
      <c r="AE5" s="28"/>
      <c r="AF5" s="28"/>
      <c r="AG5" s="28"/>
      <c r="AH5" s="28" t="s">
        <v>500</v>
      </c>
      <c r="AI5" s="28" t="s">
        <v>501</v>
      </c>
      <c r="AJ5" s="28"/>
    </row>
    <row r="6" customHeight="1" spans="1:36">
      <c r="A6" s="14"/>
      <c r="B6" s="14"/>
      <c r="C6" s="14"/>
      <c r="D6" s="20"/>
      <c r="E6" s="15"/>
      <c r="F6" s="19"/>
      <c r="G6" s="17"/>
      <c r="H6" s="14"/>
      <c r="I6" s="30"/>
      <c r="J6" s="28"/>
      <c r="K6" s="29"/>
      <c r="L6" s="29"/>
      <c r="M6" s="29"/>
      <c r="N6" s="29"/>
      <c r="O6" s="29"/>
      <c r="P6" s="29"/>
      <c r="Q6" s="29"/>
      <c r="R6" s="29"/>
      <c r="S6" s="28"/>
      <c r="T6" s="28"/>
      <c r="U6" s="28"/>
      <c r="V6" s="28"/>
      <c r="W6" s="28"/>
      <c r="X6" s="28" t="s">
        <v>496</v>
      </c>
      <c r="Y6" s="29" t="s">
        <v>502</v>
      </c>
      <c r="Z6" s="29" t="s">
        <v>498</v>
      </c>
      <c r="AA6" s="28" t="s">
        <v>178</v>
      </c>
      <c r="AB6" s="28" t="s">
        <v>503</v>
      </c>
      <c r="AC6" s="28" t="s">
        <v>271</v>
      </c>
      <c r="AD6" s="28" t="s">
        <v>311</v>
      </c>
      <c r="AE6" s="28"/>
      <c r="AF6" s="28"/>
      <c r="AG6" s="28"/>
      <c r="AH6" s="28"/>
      <c r="AI6" s="28"/>
      <c r="AJ6" s="28"/>
    </row>
    <row r="7" ht="33.75" customHeight="1" spans="1:247">
      <c r="A7" s="14" t="s">
        <v>55</v>
      </c>
      <c r="B7" s="14" t="s">
        <v>504</v>
      </c>
      <c r="C7" s="14" t="s">
        <v>485</v>
      </c>
      <c r="D7" s="15" t="s">
        <v>397</v>
      </c>
      <c r="E7" s="15" t="s">
        <v>252</v>
      </c>
      <c r="F7" s="16" t="s">
        <v>486</v>
      </c>
      <c r="G7" s="17">
        <v>29.795625</v>
      </c>
      <c r="H7" s="14" t="s">
        <v>55</v>
      </c>
      <c r="I7" s="28" t="s">
        <v>505</v>
      </c>
      <c r="J7" s="28"/>
      <c r="K7" s="29"/>
      <c r="L7" s="29"/>
      <c r="M7" s="29"/>
      <c r="N7" s="29"/>
      <c r="O7" s="29"/>
      <c r="P7" s="29"/>
      <c r="Q7" s="29"/>
      <c r="R7" s="29"/>
      <c r="S7" s="28"/>
      <c r="T7" s="28"/>
      <c r="U7" s="28"/>
      <c r="V7" s="28"/>
      <c r="W7" s="28"/>
      <c r="X7" s="28" t="s">
        <v>496</v>
      </c>
      <c r="Y7" s="28" t="s">
        <v>506</v>
      </c>
      <c r="Z7" s="28" t="s">
        <v>507</v>
      </c>
      <c r="AA7" s="28" t="s">
        <v>178</v>
      </c>
      <c r="AB7" s="28" t="s">
        <v>508</v>
      </c>
      <c r="AC7" s="28" t="s">
        <v>277</v>
      </c>
      <c r="AD7" s="28" t="s">
        <v>48</v>
      </c>
      <c r="AE7" s="28" t="s">
        <v>494</v>
      </c>
      <c r="AF7" s="28" t="s">
        <v>441</v>
      </c>
      <c r="AG7" s="28" t="s">
        <v>120</v>
      </c>
      <c r="AH7" s="28" t="s">
        <v>48</v>
      </c>
      <c r="AI7" s="28" t="s">
        <v>189</v>
      </c>
      <c r="AJ7" s="28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ht="33.75" customHeight="1" spans="1:36">
      <c r="A8" s="14" t="s">
        <v>58</v>
      </c>
      <c r="B8" s="14" t="s">
        <v>509</v>
      </c>
      <c r="C8" s="14" t="s">
        <v>485</v>
      </c>
      <c r="D8" s="15" t="s">
        <v>397</v>
      </c>
      <c r="E8" s="15" t="s">
        <v>252</v>
      </c>
      <c r="F8" s="16" t="s">
        <v>486</v>
      </c>
      <c r="G8" s="17">
        <v>29.62125</v>
      </c>
      <c r="H8" s="14" t="s">
        <v>58</v>
      </c>
      <c r="I8" s="28" t="s">
        <v>510</v>
      </c>
      <c r="J8" s="28"/>
      <c r="K8" s="29"/>
      <c r="L8" s="29"/>
      <c r="M8" s="29"/>
      <c r="N8" s="29"/>
      <c r="O8" s="29"/>
      <c r="P8" s="29"/>
      <c r="Q8" s="29"/>
      <c r="R8" s="29" t="s">
        <v>32</v>
      </c>
      <c r="S8" s="28" t="s">
        <v>511</v>
      </c>
      <c r="T8" s="28" t="s">
        <v>512</v>
      </c>
      <c r="U8" s="29" t="s">
        <v>513</v>
      </c>
      <c r="V8" s="28" t="s">
        <v>48</v>
      </c>
      <c r="W8" s="28" t="s">
        <v>402</v>
      </c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</row>
    <row r="9" customHeight="1" spans="1:36">
      <c r="A9" s="14" t="s">
        <v>44</v>
      </c>
      <c r="B9" s="14" t="s">
        <v>514</v>
      </c>
      <c r="C9" s="14" t="s">
        <v>485</v>
      </c>
      <c r="D9" s="15" t="s">
        <v>397</v>
      </c>
      <c r="E9" s="15" t="s">
        <v>252</v>
      </c>
      <c r="F9" s="19" t="s">
        <v>486</v>
      </c>
      <c r="G9" s="17">
        <v>29.50875</v>
      </c>
      <c r="H9" s="14" t="s">
        <v>44</v>
      </c>
      <c r="I9" s="31">
        <v>27.64875</v>
      </c>
      <c r="J9" s="28"/>
      <c r="K9" s="29"/>
      <c r="L9" s="29"/>
      <c r="M9" s="29"/>
      <c r="N9" s="29"/>
      <c r="O9" s="29"/>
      <c r="P9" s="29"/>
      <c r="Q9" s="29"/>
      <c r="R9" s="29"/>
      <c r="S9" s="28"/>
      <c r="T9" s="28"/>
      <c r="U9" s="28"/>
      <c r="V9" s="28"/>
      <c r="W9" s="28"/>
      <c r="X9" s="28" t="s">
        <v>496</v>
      </c>
      <c r="Y9" s="28" t="s">
        <v>315</v>
      </c>
      <c r="Z9" s="28" t="s">
        <v>515</v>
      </c>
      <c r="AA9" s="28" t="s">
        <v>178</v>
      </c>
      <c r="AB9" s="28" t="s">
        <v>499</v>
      </c>
      <c r="AC9" s="28" t="s">
        <v>516</v>
      </c>
      <c r="AD9" s="28" t="s">
        <v>434</v>
      </c>
      <c r="AE9" s="28" t="s">
        <v>494</v>
      </c>
      <c r="AF9" s="28" t="s">
        <v>517</v>
      </c>
      <c r="AG9" s="28" t="s">
        <v>120</v>
      </c>
      <c r="AH9" s="28" t="s">
        <v>48</v>
      </c>
      <c r="AI9" s="31">
        <v>1.86</v>
      </c>
      <c r="AJ9" s="28"/>
    </row>
    <row r="10" customHeight="1" spans="1:36">
      <c r="A10" s="14"/>
      <c r="B10" s="14"/>
      <c r="C10" s="14"/>
      <c r="D10" s="15"/>
      <c r="E10" s="15"/>
      <c r="F10" s="19"/>
      <c r="G10" s="17"/>
      <c r="H10" s="14"/>
      <c r="I10" s="31"/>
      <c r="J10" s="28"/>
      <c r="K10" s="29"/>
      <c r="L10" s="29"/>
      <c r="M10" s="29"/>
      <c r="N10" s="29"/>
      <c r="O10" s="29"/>
      <c r="P10" s="29"/>
      <c r="Q10" s="29"/>
      <c r="R10" s="29"/>
      <c r="S10" s="28"/>
      <c r="T10" s="28"/>
      <c r="U10" s="28"/>
      <c r="V10" s="28"/>
      <c r="W10" s="28"/>
      <c r="X10" s="28" t="s">
        <v>518</v>
      </c>
      <c r="Y10" s="28" t="s">
        <v>519</v>
      </c>
      <c r="Z10" s="28" t="s">
        <v>515</v>
      </c>
      <c r="AA10" s="28" t="s">
        <v>178</v>
      </c>
      <c r="AB10" s="28" t="s">
        <v>520</v>
      </c>
      <c r="AC10" s="28" t="s">
        <v>516</v>
      </c>
      <c r="AD10" s="28" t="s">
        <v>49</v>
      </c>
      <c r="AE10" s="28"/>
      <c r="AF10" s="28"/>
      <c r="AG10" s="28"/>
      <c r="AH10" s="28"/>
      <c r="AI10" s="31"/>
      <c r="AJ10" s="28"/>
    </row>
    <row r="11" customHeight="1" spans="1:36">
      <c r="A11" s="14"/>
      <c r="B11" s="14"/>
      <c r="C11" s="14"/>
      <c r="D11" s="15"/>
      <c r="E11" s="15"/>
      <c r="F11" s="19"/>
      <c r="G11" s="17"/>
      <c r="H11" s="14"/>
      <c r="I11" s="31"/>
      <c r="J11" s="28"/>
      <c r="K11" s="29"/>
      <c r="L11" s="29"/>
      <c r="M11" s="29"/>
      <c r="N11" s="29"/>
      <c r="O11" s="29"/>
      <c r="P11" s="29"/>
      <c r="Q11" s="29"/>
      <c r="R11" s="29"/>
      <c r="S11" s="28"/>
      <c r="T11" s="28"/>
      <c r="U11" s="28"/>
      <c r="V11" s="28"/>
      <c r="W11" s="28"/>
      <c r="X11" s="28" t="s">
        <v>521</v>
      </c>
      <c r="Y11" s="28" t="s">
        <v>522</v>
      </c>
      <c r="Z11" s="28" t="s">
        <v>449</v>
      </c>
      <c r="AA11" s="28" t="s">
        <v>450</v>
      </c>
      <c r="AB11" s="28" t="s">
        <v>377</v>
      </c>
      <c r="AC11" s="28" t="s">
        <v>523</v>
      </c>
      <c r="AD11" s="28" t="s">
        <v>421</v>
      </c>
      <c r="AE11" s="28"/>
      <c r="AF11" s="28"/>
      <c r="AG11" s="28"/>
      <c r="AH11" s="28"/>
      <c r="AI11" s="31"/>
      <c r="AJ11" s="28"/>
    </row>
    <row r="12" ht="33.75" customHeight="1" spans="1:36">
      <c r="A12" s="14" t="s">
        <v>195</v>
      </c>
      <c r="B12" s="14" t="s">
        <v>524</v>
      </c>
      <c r="C12" s="14" t="s">
        <v>485</v>
      </c>
      <c r="D12" s="15" t="s">
        <v>397</v>
      </c>
      <c r="E12" s="15" t="s">
        <v>252</v>
      </c>
      <c r="F12" s="16" t="s">
        <v>486</v>
      </c>
      <c r="G12" s="21">
        <v>29.20875</v>
      </c>
      <c r="H12" s="14" t="s">
        <v>195</v>
      </c>
      <c r="I12" s="32" t="s">
        <v>525</v>
      </c>
      <c r="J12" s="28"/>
      <c r="K12" s="29"/>
      <c r="L12" s="29"/>
      <c r="M12" s="29"/>
      <c r="N12" s="29"/>
      <c r="O12" s="29"/>
      <c r="P12" s="29"/>
      <c r="Q12" s="29"/>
      <c r="R12" s="2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 t="s">
        <v>494</v>
      </c>
      <c r="AF12" s="28" t="s">
        <v>526</v>
      </c>
      <c r="AG12" s="28" t="s">
        <v>120</v>
      </c>
      <c r="AH12" s="28" t="s">
        <v>48</v>
      </c>
      <c r="AI12" s="28" t="s">
        <v>403</v>
      </c>
      <c r="AJ12" s="28"/>
    </row>
    <row r="13" ht="33.75" customHeight="1" spans="1:36">
      <c r="A13" s="14" t="s">
        <v>313</v>
      </c>
      <c r="B13" s="14" t="s">
        <v>527</v>
      </c>
      <c r="C13" s="14" t="s">
        <v>485</v>
      </c>
      <c r="D13" s="15" t="s">
        <v>397</v>
      </c>
      <c r="E13" s="15" t="s">
        <v>252</v>
      </c>
      <c r="F13" s="16" t="s">
        <v>486</v>
      </c>
      <c r="G13" s="17">
        <v>29.16</v>
      </c>
      <c r="H13" s="14" t="s">
        <v>313</v>
      </c>
      <c r="I13" s="33">
        <v>28.56</v>
      </c>
      <c r="J13" s="28"/>
      <c r="K13" s="29"/>
      <c r="L13" s="29"/>
      <c r="M13" s="29"/>
      <c r="N13" s="29"/>
      <c r="O13" s="29"/>
      <c r="P13" s="29"/>
      <c r="Q13" s="29"/>
      <c r="R13" s="29"/>
      <c r="S13" s="28"/>
      <c r="T13" s="28"/>
      <c r="U13" s="28"/>
      <c r="V13" s="28"/>
      <c r="W13" s="28"/>
      <c r="X13" s="28"/>
      <c r="Y13" s="29"/>
      <c r="Z13" s="28"/>
      <c r="AA13" s="28"/>
      <c r="AB13" s="28"/>
      <c r="AC13" s="28"/>
      <c r="AD13" s="28"/>
      <c r="AE13" s="28" t="s">
        <v>494</v>
      </c>
      <c r="AF13" s="29" t="s">
        <v>528</v>
      </c>
      <c r="AG13" s="28" t="s">
        <v>120</v>
      </c>
      <c r="AH13" s="28" t="s">
        <v>48</v>
      </c>
      <c r="AI13" s="41">
        <v>0.6</v>
      </c>
      <c r="AJ13" s="28"/>
    </row>
    <row r="14" ht="33.75" customHeight="1" spans="1:36">
      <c r="A14" s="14" t="s">
        <v>367</v>
      </c>
      <c r="B14" s="14" t="s">
        <v>529</v>
      </c>
      <c r="C14" s="14" t="s">
        <v>485</v>
      </c>
      <c r="D14" s="15" t="s">
        <v>397</v>
      </c>
      <c r="E14" s="15" t="s">
        <v>252</v>
      </c>
      <c r="F14" s="16" t="s">
        <v>486</v>
      </c>
      <c r="G14" s="17">
        <v>29.0775</v>
      </c>
      <c r="H14" s="14" t="s">
        <v>367</v>
      </c>
      <c r="I14" s="33">
        <v>28.4775</v>
      </c>
      <c r="J14" s="28"/>
      <c r="K14" s="29"/>
      <c r="L14" s="29"/>
      <c r="M14" s="29"/>
      <c r="N14" s="29"/>
      <c r="O14" s="29"/>
      <c r="P14" s="29"/>
      <c r="Q14" s="29"/>
      <c r="R14" s="29"/>
      <c r="S14" s="28"/>
      <c r="T14" s="28"/>
      <c r="U14" s="28"/>
      <c r="V14" s="28"/>
      <c r="W14" s="28"/>
      <c r="X14" s="28"/>
      <c r="Y14" s="29"/>
      <c r="Z14" s="28"/>
      <c r="AA14" s="28"/>
      <c r="AB14" s="28"/>
      <c r="AC14" s="28"/>
      <c r="AD14" s="28"/>
      <c r="AE14" s="28" t="s">
        <v>494</v>
      </c>
      <c r="AF14" s="29" t="s">
        <v>530</v>
      </c>
      <c r="AG14" s="28" t="s">
        <v>120</v>
      </c>
      <c r="AH14" s="28" t="s">
        <v>48</v>
      </c>
      <c r="AI14" s="41">
        <v>0.6</v>
      </c>
      <c r="AJ14" s="28"/>
    </row>
    <row r="15" ht="33.75" customHeight="1" spans="1:36">
      <c r="A15" s="14" t="s">
        <v>370</v>
      </c>
      <c r="B15" s="14" t="s">
        <v>531</v>
      </c>
      <c r="C15" s="14" t="s">
        <v>485</v>
      </c>
      <c r="D15" s="15" t="s">
        <v>397</v>
      </c>
      <c r="E15" s="15" t="s">
        <v>252</v>
      </c>
      <c r="F15" s="16" t="s">
        <v>486</v>
      </c>
      <c r="G15" s="17">
        <v>29.023125</v>
      </c>
      <c r="H15" s="14" t="s">
        <v>370</v>
      </c>
      <c r="I15" s="29">
        <v>28.423125</v>
      </c>
      <c r="J15" s="28"/>
      <c r="K15" s="29"/>
      <c r="L15" s="29"/>
      <c r="M15" s="29"/>
      <c r="N15" s="29"/>
      <c r="O15" s="29"/>
      <c r="P15" s="29"/>
      <c r="Q15" s="29"/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 t="s">
        <v>494</v>
      </c>
      <c r="AF15" s="44" t="s">
        <v>532</v>
      </c>
      <c r="AG15" s="28" t="s">
        <v>120</v>
      </c>
      <c r="AH15" s="28" t="s">
        <v>48</v>
      </c>
      <c r="AI15" s="28" t="s">
        <v>403</v>
      </c>
      <c r="AJ15" s="28"/>
    </row>
    <row r="16" ht="33.75" customHeight="1" spans="1:36">
      <c r="A16" s="14" t="s">
        <v>71</v>
      </c>
      <c r="B16" s="14" t="s">
        <v>533</v>
      </c>
      <c r="C16" s="22" t="s">
        <v>485</v>
      </c>
      <c r="D16" s="15" t="s">
        <v>397</v>
      </c>
      <c r="E16" s="15" t="s">
        <v>252</v>
      </c>
      <c r="F16" s="19" t="s">
        <v>486</v>
      </c>
      <c r="G16" s="17">
        <v>29.0175</v>
      </c>
      <c r="H16" s="14" t="s">
        <v>71</v>
      </c>
      <c r="I16" s="34">
        <v>27.1575</v>
      </c>
      <c r="J16" s="28"/>
      <c r="K16" s="29"/>
      <c r="L16" s="29"/>
      <c r="M16" s="29"/>
      <c r="N16" s="29"/>
      <c r="O16" s="29"/>
      <c r="P16" s="29"/>
      <c r="Q16" s="29"/>
      <c r="R16" s="29"/>
      <c r="S16" s="28"/>
      <c r="T16" s="28"/>
      <c r="U16" s="28"/>
      <c r="V16" s="28"/>
      <c r="W16" s="28"/>
      <c r="X16" s="29" t="s">
        <v>534</v>
      </c>
      <c r="Y16" s="29" t="s">
        <v>320</v>
      </c>
      <c r="Z16" s="29" t="s">
        <v>535</v>
      </c>
      <c r="AA16" s="29" t="s">
        <v>178</v>
      </c>
      <c r="AB16" s="29" t="s">
        <v>322</v>
      </c>
      <c r="AC16" s="28" t="s">
        <v>455</v>
      </c>
      <c r="AD16" s="29" t="s">
        <v>48</v>
      </c>
      <c r="AE16" s="28" t="s">
        <v>536</v>
      </c>
      <c r="AF16" s="29" t="s">
        <v>456</v>
      </c>
      <c r="AG16" s="28" t="s">
        <v>120</v>
      </c>
      <c r="AH16" s="28" t="s">
        <v>58</v>
      </c>
      <c r="AI16" s="55">
        <v>1.86</v>
      </c>
      <c r="AJ16" s="28"/>
    </row>
    <row r="17" ht="33.75" customHeight="1" spans="1:36">
      <c r="A17" s="14"/>
      <c r="B17" s="14"/>
      <c r="C17" s="23"/>
      <c r="D17" s="15"/>
      <c r="E17" s="15"/>
      <c r="F17" s="19"/>
      <c r="G17" s="17"/>
      <c r="H17" s="14"/>
      <c r="I17" s="35"/>
      <c r="J17" s="28"/>
      <c r="K17" s="29"/>
      <c r="L17" s="29"/>
      <c r="M17" s="29"/>
      <c r="N17" s="29"/>
      <c r="O17" s="29"/>
      <c r="P17" s="29"/>
      <c r="Q17" s="29"/>
      <c r="R17" s="29"/>
      <c r="S17" s="28"/>
      <c r="T17" s="28"/>
      <c r="U17" s="28"/>
      <c r="V17" s="28"/>
      <c r="W17" s="28"/>
      <c r="X17" s="29" t="s">
        <v>521</v>
      </c>
      <c r="Y17" s="29" t="s">
        <v>537</v>
      </c>
      <c r="Z17" s="29" t="s">
        <v>449</v>
      </c>
      <c r="AA17" s="29" t="s">
        <v>450</v>
      </c>
      <c r="AB17" s="29" t="s">
        <v>499</v>
      </c>
      <c r="AC17" s="29" t="s">
        <v>538</v>
      </c>
      <c r="AD17" s="29" t="s">
        <v>458</v>
      </c>
      <c r="AE17" s="28"/>
      <c r="AF17" s="29"/>
      <c r="AG17" s="28"/>
      <c r="AH17" s="28"/>
      <c r="AI17" s="56"/>
      <c r="AJ17" s="28"/>
    </row>
    <row r="18" ht="33.75" customHeight="1" spans="1:36">
      <c r="A18" s="14" t="s">
        <v>136</v>
      </c>
      <c r="B18" s="14" t="s">
        <v>539</v>
      </c>
      <c r="C18" s="22" t="s">
        <v>485</v>
      </c>
      <c r="D18" s="15" t="s">
        <v>540</v>
      </c>
      <c r="E18" s="15" t="s">
        <v>252</v>
      </c>
      <c r="F18" s="19" t="s">
        <v>82</v>
      </c>
      <c r="G18" s="17">
        <v>29.00125</v>
      </c>
      <c r="H18" s="14" t="s">
        <v>136</v>
      </c>
      <c r="I18" s="34">
        <v>27.40125</v>
      </c>
      <c r="J18" s="28"/>
      <c r="K18" s="29"/>
      <c r="L18" s="29"/>
      <c r="M18" s="29"/>
      <c r="N18" s="29"/>
      <c r="O18" s="29"/>
      <c r="P18" s="29"/>
      <c r="Q18" s="29"/>
      <c r="R18" s="29"/>
      <c r="S18" s="28"/>
      <c r="T18" s="28"/>
      <c r="U18" s="28"/>
      <c r="V18" s="28"/>
      <c r="W18" s="28"/>
      <c r="X18" s="28" t="s">
        <v>541</v>
      </c>
      <c r="Y18" s="29" t="s">
        <v>542</v>
      </c>
      <c r="Z18" s="28" t="s">
        <v>413</v>
      </c>
      <c r="AA18" s="28" t="s">
        <v>450</v>
      </c>
      <c r="AB18" s="28" t="s">
        <v>543</v>
      </c>
      <c r="AC18" s="28" t="s">
        <v>455</v>
      </c>
      <c r="AD18" s="28" t="s">
        <v>402</v>
      </c>
      <c r="AE18" s="28" t="s">
        <v>494</v>
      </c>
      <c r="AF18" s="29" t="s">
        <v>245</v>
      </c>
      <c r="AG18" s="28" t="s">
        <v>120</v>
      </c>
      <c r="AH18" s="28" t="s">
        <v>48</v>
      </c>
      <c r="AI18" s="55">
        <v>1.6</v>
      </c>
      <c r="AJ18" s="28"/>
    </row>
    <row r="19" ht="33.75" customHeight="1" spans="1:36">
      <c r="A19" s="14"/>
      <c r="B19" s="14"/>
      <c r="C19" s="23"/>
      <c r="D19" s="15"/>
      <c r="E19" s="15"/>
      <c r="F19" s="19"/>
      <c r="G19" s="17"/>
      <c r="H19" s="14"/>
      <c r="I19" s="35"/>
      <c r="J19" s="28"/>
      <c r="K19" s="29"/>
      <c r="L19" s="29"/>
      <c r="M19" s="29"/>
      <c r="N19" s="29"/>
      <c r="O19" s="29"/>
      <c r="P19" s="29"/>
      <c r="Q19" s="29"/>
      <c r="R19" s="29"/>
      <c r="S19" s="28"/>
      <c r="T19" s="28"/>
      <c r="U19" s="28"/>
      <c r="V19" s="28"/>
      <c r="W19" s="28"/>
      <c r="X19" s="28" t="s">
        <v>544</v>
      </c>
      <c r="Y19" s="45" t="s">
        <v>545</v>
      </c>
      <c r="Z19" s="45" t="s">
        <v>546</v>
      </c>
      <c r="AA19" s="28" t="s">
        <v>467</v>
      </c>
      <c r="AB19" s="46">
        <v>45200</v>
      </c>
      <c r="AC19" s="47" t="s">
        <v>547</v>
      </c>
      <c r="AD19" s="28" t="s">
        <v>126</v>
      </c>
      <c r="AE19" s="28"/>
      <c r="AF19" s="29"/>
      <c r="AG19" s="28"/>
      <c r="AH19" s="28"/>
      <c r="AI19" s="56"/>
      <c r="AJ19" s="28"/>
    </row>
    <row r="20" ht="33.75" customHeight="1" spans="1:36">
      <c r="A20" s="14" t="s">
        <v>384</v>
      </c>
      <c r="B20" s="24">
        <v>23213332</v>
      </c>
      <c r="C20" s="22" t="s">
        <v>485</v>
      </c>
      <c r="D20" s="15" t="s">
        <v>397</v>
      </c>
      <c r="E20" s="15" t="s">
        <v>252</v>
      </c>
      <c r="F20" s="19" t="s">
        <v>82</v>
      </c>
      <c r="G20" s="17">
        <v>28.8725</v>
      </c>
      <c r="H20" s="14" t="s">
        <v>384</v>
      </c>
      <c r="I20" s="33">
        <v>27.1725</v>
      </c>
      <c r="J20" s="28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  <c r="V20" s="28"/>
      <c r="W20" s="31"/>
      <c r="X20" s="28" t="s">
        <v>541</v>
      </c>
      <c r="Y20" s="29" t="s">
        <v>548</v>
      </c>
      <c r="Z20" s="29" t="s">
        <v>413</v>
      </c>
      <c r="AA20" s="28" t="s">
        <v>450</v>
      </c>
      <c r="AB20" s="28" t="s">
        <v>549</v>
      </c>
      <c r="AC20" s="28" t="s">
        <v>455</v>
      </c>
      <c r="AD20" s="48">
        <v>1.5</v>
      </c>
      <c r="AE20" s="28" t="s">
        <v>550</v>
      </c>
      <c r="AF20" s="29" t="s">
        <v>551</v>
      </c>
      <c r="AG20" s="28" t="s">
        <v>120</v>
      </c>
      <c r="AH20" s="31">
        <v>7</v>
      </c>
      <c r="AI20" s="41">
        <v>1.7</v>
      </c>
      <c r="AJ20" s="31"/>
    </row>
    <row r="21" ht="33.75" customHeight="1" spans="1:247">
      <c r="A21" s="14" t="s">
        <v>390</v>
      </c>
      <c r="B21" s="14" t="s">
        <v>552</v>
      </c>
      <c r="C21" s="22" t="s">
        <v>485</v>
      </c>
      <c r="D21" s="15" t="s">
        <v>397</v>
      </c>
      <c r="E21" s="15" t="s">
        <v>252</v>
      </c>
      <c r="F21" s="19" t="s">
        <v>82</v>
      </c>
      <c r="G21" s="17">
        <v>28.824375</v>
      </c>
      <c r="H21" s="14" t="s">
        <v>390</v>
      </c>
      <c r="I21" s="28" t="s">
        <v>553</v>
      </c>
      <c r="J21" s="28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</row>
    <row r="22" ht="33.75" customHeight="1" spans="1:36">
      <c r="A22" s="14" t="s">
        <v>187</v>
      </c>
      <c r="B22" s="14" t="s">
        <v>554</v>
      </c>
      <c r="C22" s="14" t="s">
        <v>485</v>
      </c>
      <c r="D22" s="15" t="s">
        <v>397</v>
      </c>
      <c r="E22" s="15" t="s">
        <v>252</v>
      </c>
      <c r="F22" s="16" t="s">
        <v>82</v>
      </c>
      <c r="G22" s="17">
        <v>29.28125</v>
      </c>
      <c r="H22" s="14" t="s">
        <v>187</v>
      </c>
      <c r="I22" s="36">
        <v>27.88125</v>
      </c>
      <c r="J22" s="36"/>
      <c r="K22" s="37"/>
      <c r="L22" s="37"/>
      <c r="M22" s="37"/>
      <c r="N22" s="37"/>
      <c r="O22" s="37"/>
      <c r="P22" s="37"/>
      <c r="Q22" s="37"/>
      <c r="R22" s="37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28" t="s">
        <v>550</v>
      </c>
      <c r="AF22" s="49" t="s">
        <v>350</v>
      </c>
      <c r="AG22" s="49" t="s">
        <v>555</v>
      </c>
      <c r="AH22" s="52">
        <v>7</v>
      </c>
      <c r="AI22" s="36" t="s">
        <v>556</v>
      </c>
      <c r="AJ22" s="36"/>
    </row>
    <row r="23" ht="33.75" customHeight="1" spans="1:36">
      <c r="A23" s="14" t="s">
        <v>393</v>
      </c>
      <c r="B23" s="14" t="s">
        <v>557</v>
      </c>
      <c r="C23" s="14" t="s">
        <v>485</v>
      </c>
      <c r="D23" s="15" t="s">
        <v>397</v>
      </c>
      <c r="E23" s="15" t="s">
        <v>252</v>
      </c>
      <c r="F23" s="19" t="s">
        <v>82</v>
      </c>
      <c r="G23" s="17">
        <v>28.73625</v>
      </c>
      <c r="H23" s="14" t="s">
        <v>393</v>
      </c>
      <c r="I23" s="28" t="s">
        <v>558</v>
      </c>
      <c r="J23" s="28"/>
      <c r="K23" s="29"/>
      <c r="L23" s="29"/>
      <c r="M23" s="29"/>
      <c r="N23" s="29"/>
      <c r="O23" s="29"/>
      <c r="P23" s="29"/>
      <c r="Q23" s="29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</row>
    <row r="24" ht="33.75" customHeight="1" spans="1:36">
      <c r="A24" s="14" t="s">
        <v>42</v>
      </c>
      <c r="B24" s="14" t="s">
        <v>559</v>
      </c>
      <c r="C24" s="22" t="s">
        <v>485</v>
      </c>
      <c r="D24" s="15" t="s">
        <v>397</v>
      </c>
      <c r="E24" s="15" t="s">
        <v>252</v>
      </c>
      <c r="F24" s="19" t="s">
        <v>82</v>
      </c>
      <c r="G24" s="17">
        <v>28.68</v>
      </c>
      <c r="H24" s="14" t="s">
        <v>42</v>
      </c>
      <c r="I24" s="33">
        <v>28.68</v>
      </c>
      <c r="J24" s="28"/>
      <c r="K24" s="29"/>
      <c r="L24" s="29"/>
      <c r="M24" s="29"/>
      <c r="N24" s="29"/>
      <c r="O24" s="29"/>
      <c r="P24" s="29"/>
      <c r="Q24" s="29"/>
      <c r="R24" s="29"/>
      <c r="S24" s="28"/>
      <c r="T24" s="28"/>
      <c r="U24" s="28"/>
      <c r="V24" s="28"/>
      <c r="W24" s="28"/>
      <c r="X24" s="28"/>
      <c r="Y24" s="29"/>
      <c r="Z24" s="28"/>
      <c r="AA24" s="28"/>
      <c r="AB24" s="28"/>
      <c r="AC24" s="28"/>
      <c r="AD24" s="28"/>
      <c r="AE24" s="28"/>
      <c r="AF24" s="29"/>
      <c r="AG24" s="28"/>
      <c r="AH24" s="28"/>
      <c r="AI24" s="41">
        <v>0</v>
      </c>
      <c r="AJ24" s="28"/>
    </row>
    <row r="25" ht="33.6" customHeight="1" spans="1:36">
      <c r="A25" s="14" t="s">
        <v>560</v>
      </c>
      <c r="B25" s="14" t="s">
        <v>561</v>
      </c>
      <c r="C25" s="14" t="s">
        <v>485</v>
      </c>
      <c r="D25" s="15" t="s">
        <v>397</v>
      </c>
      <c r="E25" s="15" t="s">
        <v>252</v>
      </c>
      <c r="F25" s="19" t="s">
        <v>82</v>
      </c>
      <c r="G25" s="17">
        <v>28.636875</v>
      </c>
      <c r="H25" s="14" t="s">
        <v>560</v>
      </c>
      <c r="I25" s="33">
        <v>28.036875</v>
      </c>
      <c r="J25" s="28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  <c r="W25" s="28"/>
      <c r="X25" s="28"/>
      <c r="Y25" s="29"/>
      <c r="Z25" s="28"/>
      <c r="AA25" s="28"/>
      <c r="AB25" s="28"/>
      <c r="AC25" s="28"/>
      <c r="AD25" s="28"/>
      <c r="AE25" s="28" t="s">
        <v>494</v>
      </c>
      <c r="AF25" s="29" t="s">
        <v>562</v>
      </c>
      <c r="AG25" s="28" t="s">
        <v>120</v>
      </c>
      <c r="AH25" s="41">
        <v>3</v>
      </c>
      <c r="AI25" s="41">
        <v>0.6</v>
      </c>
      <c r="AJ25" s="28"/>
    </row>
    <row r="26" ht="33.75" customHeight="1" spans="1:36">
      <c r="A26" s="14" t="s">
        <v>563</v>
      </c>
      <c r="B26" s="14" t="s">
        <v>564</v>
      </c>
      <c r="C26" s="22" t="s">
        <v>485</v>
      </c>
      <c r="D26" s="15" t="s">
        <v>397</v>
      </c>
      <c r="E26" s="15" t="s">
        <v>252</v>
      </c>
      <c r="F26" s="19" t="s">
        <v>82</v>
      </c>
      <c r="G26" s="17">
        <v>28.635625</v>
      </c>
      <c r="H26" s="14" t="s">
        <v>563</v>
      </c>
      <c r="I26" s="33">
        <v>27.935625</v>
      </c>
      <c r="J26" s="28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  <c r="W26" s="28"/>
      <c r="X26" s="28" t="s">
        <v>544</v>
      </c>
      <c r="Y26" s="45" t="s">
        <v>545</v>
      </c>
      <c r="Z26" s="45" t="s">
        <v>546</v>
      </c>
      <c r="AA26" s="28" t="s">
        <v>467</v>
      </c>
      <c r="AB26" s="46">
        <v>45200</v>
      </c>
      <c r="AC26" s="47" t="s">
        <v>547</v>
      </c>
      <c r="AD26" s="50">
        <v>3.5</v>
      </c>
      <c r="AE26" s="28"/>
      <c r="AF26" s="29"/>
      <c r="AG26" s="28"/>
      <c r="AH26" s="28"/>
      <c r="AI26" s="41">
        <v>0.7</v>
      </c>
      <c r="AJ26" s="28"/>
    </row>
    <row r="27" ht="33.75" customHeight="1" spans="1:36">
      <c r="A27" s="14" t="s">
        <v>565</v>
      </c>
      <c r="B27" s="14" t="s">
        <v>566</v>
      </c>
      <c r="C27" s="14" t="s">
        <v>485</v>
      </c>
      <c r="D27" s="15" t="s">
        <v>397</v>
      </c>
      <c r="E27" s="15" t="s">
        <v>252</v>
      </c>
      <c r="F27" s="19" t="s">
        <v>82</v>
      </c>
      <c r="G27" s="21">
        <v>28.5</v>
      </c>
      <c r="H27" s="14" t="s">
        <v>565</v>
      </c>
      <c r="I27" s="38">
        <v>28.5</v>
      </c>
      <c r="J27" s="28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</row>
    <row r="28" ht="33.75" customHeight="1" spans="1:36">
      <c r="A28" s="14" t="s">
        <v>567</v>
      </c>
      <c r="B28" s="14" t="s">
        <v>568</v>
      </c>
      <c r="C28" s="22" t="s">
        <v>485</v>
      </c>
      <c r="D28" s="15" t="s">
        <v>397</v>
      </c>
      <c r="E28" s="15" t="s">
        <v>252</v>
      </c>
      <c r="F28" s="19" t="s">
        <v>82</v>
      </c>
      <c r="G28" s="17">
        <v>28.280625</v>
      </c>
      <c r="H28" s="14" t="s">
        <v>567</v>
      </c>
      <c r="I28" s="31">
        <v>27.680625</v>
      </c>
      <c r="J28" s="28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 t="s">
        <v>494</v>
      </c>
      <c r="AF28" s="28" t="s">
        <v>569</v>
      </c>
      <c r="AG28" s="28" t="s">
        <v>120</v>
      </c>
      <c r="AH28" s="28" t="s">
        <v>48</v>
      </c>
      <c r="AI28" s="28" t="s">
        <v>403</v>
      </c>
      <c r="AJ28" s="28"/>
    </row>
    <row r="29" ht="33.75" customHeight="1" spans="1:36">
      <c r="A29" s="14" t="s">
        <v>570</v>
      </c>
      <c r="B29" s="14" t="s">
        <v>571</v>
      </c>
      <c r="C29" s="14" t="s">
        <v>485</v>
      </c>
      <c r="D29" s="15" t="s">
        <v>397</v>
      </c>
      <c r="E29" s="15" t="s">
        <v>252</v>
      </c>
      <c r="F29" s="19" t="s">
        <v>82</v>
      </c>
      <c r="G29" s="17">
        <v>28.21875</v>
      </c>
      <c r="H29" s="14" t="s">
        <v>570</v>
      </c>
      <c r="I29" s="33">
        <v>28.21875</v>
      </c>
      <c r="J29" s="28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  <c r="W29" s="28"/>
      <c r="X29" s="28"/>
      <c r="Y29" s="29"/>
      <c r="Z29" s="28"/>
      <c r="AA29" s="28"/>
      <c r="AB29" s="28"/>
      <c r="AC29" s="28"/>
      <c r="AD29" s="28"/>
      <c r="AE29" s="28"/>
      <c r="AF29" s="29"/>
      <c r="AG29" s="28"/>
      <c r="AH29" s="28"/>
      <c r="AI29" s="41">
        <v>0</v>
      </c>
      <c r="AJ29" s="28"/>
    </row>
    <row r="30" ht="33.75" customHeight="1" spans="1:36">
      <c r="A30" s="14" t="s">
        <v>572</v>
      </c>
      <c r="B30" s="14" t="s">
        <v>573</v>
      </c>
      <c r="C30" s="22" t="s">
        <v>485</v>
      </c>
      <c r="D30" s="15" t="s">
        <v>397</v>
      </c>
      <c r="E30" s="15" t="s">
        <v>252</v>
      </c>
      <c r="F30" s="19" t="s">
        <v>82</v>
      </c>
      <c r="G30" s="17">
        <v>28.16875</v>
      </c>
      <c r="H30" s="14" t="s">
        <v>572</v>
      </c>
      <c r="I30" s="33">
        <v>27.16875</v>
      </c>
      <c r="J30" s="28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  <c r="W30" s="28"/>
      <c r="X30" s="28"/>
      <c r="Y30" s="29"/>
      <c r="Z30" s="28"/>
      <c r="AA30" s="28"/>
      <c r="AB30" s="28"/>
      <c r="AC30" s="28"/>
      <c r="AD30" s="28"/>
      <c r="AE30" s="28" t="s">
        <v>536</v>
      </c>
      <c r="AF30" s="29" t="s">
        <v>574</v>
      </c>
      <c r="AG30" s="28" t="s">
        <v>120</v>
      </c>
      <c r="AH30" s="28" t="s">
        <v>58</v>
      </c>
      <c r="AI30" s="41">
        <v>1</v>
      </c>
      <c r="AJ30" s="28"/>
    </row>
    <row r="31" ht="33.75" customHeight="1" spans="1:36">
      <c r="A31" s="14" t="s">
        <v>575</v>
      </c>
      <c r="B31" s="14" t="s">
        <v>576</v>
      </c>
      <c r="C31" s="14" t="s">
        <v>485</v>
      </c>
      <c r="D31" s="15" t="s">
        <v>397</v>
      </c>
      <c r="E31" s="16" t="s">
        <v>252</v>
      </c>
      <c r="F31" s="19" t="s">
        <v>82</v>
      </c>
      <c r="G31" s="17">
        <v>28.075</v>
      </c>
      <c r="H31" s="14" t="s">
        <v>575</v>
      </c>
      <c r="I31" s="33">
        <v>27.375</v>
      </c>
      <c r="J31" s="28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  <c r="W31" s="28"/>
      <c r="X31" s="28" t="s">
        <v>544</v>
      </c>
      <c r="Y31" s="45" t="s">
        <v>545</v>
      </c>
      <c r="Z31" s="45" t="s">
        <v>546</v>
      </c>
      <c r="AA31" s="28" t="s">
        <v>467</v>
      </c>
      <c r="AB31" s="46">
        <v>45200</v>
      </c>
      <c r="AC31" s="47" t="s">
        <v>547</v>
      </c>
      <c r="AD31" s="28" t="s">
        <v>126</v>
      </c>
      <c r="AE31" s="28"/>
      <c r="AF31" s="29"/>
      <c r="AG31" s="28"/>
      <c r="AH31" s="28"/>
      <c r="AI31" s="41">
        <v>0.7</v>
      </c>
      <c r="AJ31" s="28"/>
    </row>
    <row r="32" ht="33.75" customHeight="1" spans="1:36">
      <c r="A32" s="14" t="s">
        <v>577</v>
      </c>
      <c r="B32" s="14" t="s">
        <v>578</v>
      </c>
      <c r="C32" s="22" t="s">
        <v>485</v>
      </c>
      <c r="D32" s="15" t="s">
        <v>397</v>
      </c>
      <c r="E32" s="15" t="s">
        <v>252</v>
      </c>
      <c r="F32" s="19" t="s">
        <v>82</v>
      </c>
      <c r="G32" s="17">
        <v>28.018125</v>
      </c>
      <c r="H32" s="14" t="s">
        <v>577</v>
      </c>
      <c r="I32" s="33">
        <v>27.418125</v>
      </c>
      <c r="J32" s="28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  <c r="W32" s="28"/>
      <c r="X32" s="28"/>
      <c r="Y32" s="29"/>
      <c r="Z32" s="28"/>
      <c r="AA32" s="28"/>
      <c r="AB32" s="28"/>
      <c r="AC32" s="28"/>
      <c r="AD32" s="28"/>
      <c r="AE32" s="28" t="s">
        <v>494</v>
      </c>
      <c r="AF32" s="29" t="s">
        <v>530</v>
      </c>
      <c r="AG32" s="28" t="s">
        <v>120</v>
      </c>
      <c r="AH32" s="28" t="s">
        <v>48</v>
      </c>
      <c r="AI32" s="41">
        <v>0.6</v>
      </c>
      <c r="AJ32" s="28"/>
    </row>
    <row r="33" s="2" customFormat="1" ht="33.75" customHeight="1" spans="1:247">
      <c r="A33" s="14" t="s">
        <v>579</v>
      </c>
      <c r="B33" s="14" t="s">
        <v>580</v>
      </c>
      <c r="C33" s="14" t="s">
        <v>485</v>
      </c>
      <c r="D33" s="15" t="s">
        <v>397</v>
      </c>
      <c r="E33" s="15" t="s">
        <v>252</v>
      </c>
      <c r="F33" s="19" t="s">
        <v>82</v>
      </c>
      <c r="G33" s="17">
        <v>27.931875</v>
      </c>
      <c r="H33" s="14" t="s">
        <v>579</v>
      </c>
      <c r="I33" s="28" t="s">
        <v>581</v>
      </c>
      <c r="J33" s="28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</row>
    <row r="34" customHeight="1" spans="1:36">
      <c r="A34" s="14" t="s">
        <v>582</v>
      </c>
      <c r="B34" s="14" t="s">
        <v>583</v>
      </c>
      <c r="C34" s="22" t="s">
        <v>485</v>
      </c>
      <c r="D34" s="15" t="s">
        <v>397</v>
      </c>
      <c r="E34" s="15" t="s">
        <v>252</v>
      </c>
      <c r="F34" s="19" t="s">
        <v>82</v>
      </c>
      <c r="G34" s="17">
        <v>27.924375</v>
      </c>
      <c r="H34" s="14" t="s">
        <v>582</v>
      </c>
      <c r="I34" s="28" t="s">
        <v>584</v>
      </c>
      <c r="J34" s="28"/>
      <c r="K34" s="29"/>
      <c r="L34" s="29"/>
      <c r="M34" s="29"/>
      <c r="N34" s="29"/>
      <c r="O34" s="29"/>
      <c r="P34" s="29"/>
      <c r="Q34" s="29"/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</row>
    <row r="35" customHeight="1" spans="1:36">
      <c r="A35" s="14" t="s">
        <v>585</v>
      </c>
      <c r="B35" s="14" t="s">
        <v>586</v>
      </c>
      <c r="C35" s="14" t="s">
        <v>485</v>
      </c>
      <c r="D35" s="15" t="s">
        <v>397</v>
      </c>
      <c r="E35" s="15" t="s">
        <v>252</v>
      </c>
      <c r="F35" s="19" t="s">
        <v>82</v>
      </c>
      <c r="G35" s="21">
        <v>27.898125</v>
      </c>
      <c r="H35" s="14" t="s">
        <v>585</v>
      </c>
      <c r="I35" s="28" t="s">
        <v>587</v>
      </c>
      <c r="J35" s="28"/>
      <c r="K35" s="29"/>
      <c r="L35" s="29"/>
      <c r="M35" s="29"/>
      <c r="N35" s="29"/>
      <c r="O35" s="29"/>
      <c r="P35" s="29"/>
      <c r="Q35" s="29"/>
      <c r="R35" s="29"/>
      <c r="S35" s="28"/>
      <c r="T35" s="28"/>
      <c r="U35" s="28"/>
      <c r="V35" s="28"/>
      <c r="W35" s="28"/>
      <c r="X35" s="28" t="s">
        <v>541</v>
      </c>
      <c r="Y35" s="28" t="s">
        <v>588</v>
      </c>
      <c r="Z35" s="28" t="s">
        <v>413</v>
      </c>
      <c r="AA35" s="28" t="s">
        <v>450</v>
      </c>
      <c r="AB35" s="28" t="s">
        <v>589</v>
      </c>
      <c r="AC35" s="28" t="s">
        <v>455</v>
      </c>
      <c r="AD35" s="28" t="s">
        <v>402</v>
      </c>
      <c r="AE35" s="28" t="s">
        <v>494</v>
      </c>
      <c r="AF35" s="28" t="s">
        <v>590</v>
      </c>
      <c r="AG35" s="28" t="s">
        <v>120</v>
      </c>
      <c r="AH35" s="28" t="s">
        <v>48</v>
      </c>
      <c r="AI35" s="28" t="s">
        <v>591</v>
      </c>
      <c r="AJ35" s="28"/>
    </row>
    <row r="36" customHeight="1" spans="1:36">
      <c r="A36" s="14" t="s">
        <v>592</v>
      </c>
      <c r="B36" s="14" t="s">
        <v>593</v>
      </c>
      <c r="C36" s="22" t="s">
        <v>485</v>
      </c>
      <c r="D36" s="15" t="s">
        <v>397</v>
      </c>
      <c r="E36" s="15" t="s">
        <v>252</v>
      </c>
      <c r="F36" s="19" t="s">
        <v>97</v>
      </c>
      <c r="G36" s="21">
        <v>27.890625</v>
      </c>
      <c r="H36" s="14" t="s">
        <v>592</v>
      </c>
      <c r="I36" s="31">
        <v>27.890625</v>
      </c>
      <c r="J36" s="28"/>
      <c r="K36" s="29"/>
      <c r="L36" s="29"/>
      <c r="M36" s="29"/>
      <c r="N36" s="29"/>
      <c r="O36" s="29"/>
      <c r="P36" s="29"/>
      <c r="Q36" s="29"/>
      <c r="R36" s="2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31"/>
      <c r="AJ36" s="28"/>
    </row>
    <row r="37" s="3" customFormat="1" customHeight="1" spans="1:247">
      <c r="A37" s="14" t="s">
        <v>594</v>
      </c>
      <c r="B37" s="14" t="s">
        <v>595</v>
      </c>
      <c r="C37" s="14" t="s">
        <v>485</v>
      </c>
      <c r="D37" s="15" t="s">
        <v>397</v>
      </c>
      <c r="E37" s="15" t="s">
        <v>252</v>
      </c>
      <c r="F37" s="19" t="s">
        <v>97</v>
      </c>
      <c r="G37" s="21">
        <v>27.8475</v>
      </c>
      <c r="H37" s="14" t="s">
        <v>594</v>
      </c>
      <c r="I37" s="39">
        <v>27.8475</v>
      </c>
      <c r="J37" s="28"/>
      <c r="K37" s="28"/>
      <c r="L37" s="28"/>
      <c r="M37" s="28"/>
      <c r="N37" s="28"/>
      <c r="O37" s="28"/>
      <c r="P37" s="28"/>
      <c r="Q37" s="29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</row>
    <row r="38" customHeight="1" spans="1:36">
      <c r="A38" s="14" t="s">
        <v>596</v>
      </c>
      <c r="B38" s="14" t="s">
        <v>597</v>
      </c>
      <c r="C38" s="22" t="s">
        <v>485</v>
      </c>
      <c r="D38" s="15" t="s">
        <v>397</v>
      </c>
      <c r="E38" s="15" t="s">
        <v>252</v>
      </c>
      <c r="F38" s="19" t="s">
        <v>97</v>
      </c>
      <c r="G38" s="17">
        <v>27.845625</v>
      </c>
      <c r="H38" s="14" t="s">
        <v>596</v>
      </c>
      <c r="I38" s="33">
        <v>27.845625</v>
      </c>
      <c r="J38" s="28"/>
      <c r="K38" s="29"/>
      <c r="L38" s="29"/>
      <c r="M38" s="29"/>
      <c r="N38" s="29"/>
      <c r="O38" s="29"/>
      <c r="P38" s="29"/>
      <c r="Q38" s="29"/>
      <c r="R38" s="29"/>
      <c r="S38" s="28"/>
      <c r="T38" s="28"/>
      <c r="U38" s="28"/>
      <c r="V38" s="28"/>
      <c r="W38" s="28"/>
      <c r="X38" s="28"/>
      <c r="Y38" s="29"/>
      <c r="Z38" s="28"/>
      <c r="AA38" s="28"/>
      <c r="AB38" s="28"/>
      <c r="AC38" s="28"/>
      <c r="AD38" s="28" t="s">
        <v>93</v>
      </c>
      <c r="AE38" s="28"/>
      <c r="AF38" s="29"/>
      <c r="AG38" s="28"/>
      <c r="AH38" s="28"/>
      <c r="AI38" s="41">
        <v>0</v>
      </c>
      <c r="AJ38" s="28"/>
    </row>
    <row r="39" customHeight="1" spans="1:36">
      <c r="A39" s="14" t="s">
        <v>598</v>
      </c>
      <c r="B39" s="14" t="s">
        <v>599</v>
      </c>
      <c r="C39" s="14" t="s">
        <v>485</v>
      </c>
      <c r="D39" s="15" t="s">
        <v>397</v>
      </c>
      <c r="E39" s="15" t="s">
        <v>252</v>
      </c>
      <c r="F39" s="19" t="s">
        <v>97</v>
      </c>
      <c r="G39" s="17">
        <v>27.7425</v>
      </c>
      <c r="H39" s="14" t="s">
        <v>598</v>
      </c>
      <c r="I39" s="28" t="s">
        <v>600</v>
      </c>
      <c r="J39" s="28"/>
      <c r="K39" s="29"/>
      <c r="L39" s="29"/>
      <c r="M39" s="29"/>
      <c r="N39" s="29"/>
      <c r="O39" s="29"/>
      <c r="P39" s="29"/>
      <c r="Q39" s="29"/>
      <c r="R39" s="2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</row>
    <row r="40" customHeight="1" spans="1:36">
      <c r="A40" s="14" t="s">
        <v>601</v>
      </c>
      <c r="B40" s="14" t="s">
        <v>602</v>
      </c>
      <c r="C40" s="22" t="s">
        <v>485</v>
      </c>
      <c r="D40" s="15" t="s">
        <v>397</v>
      </c>
      <c r="E40" s="15" t="s">
        <v>252</v>
      </c>
      <c r="F40" s="19" t="s">
        <v>97</v>
      </c>
      <c r="G40" s="21">
        <v>27.7425</v>
      </c>
      <c r="H40" s="14" t="s">
        <v>601</v>
      </c>
      <c r="I40" s="28" t="s">
        <v>600</v>
      </c>
      <c r="J40" s="28"/>
      <c r="K40" s="29"/>
      <c r="L40" s="29"/>
      <c r="M40" s="29"/>
      <c r="N40" s="29"/>
      <c r="O40" s="29"/>
      <c r="P40" s="29"/>
      <c r="Q40" s="29"/>
      <c r="R40" s="2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</row>
    <row r="41" customHeight="1" spans="1:36">
      <c r="A41" s="14" t="s">
        <v>603</v>
      </c>
      <c r="B41" s="14" t="s">
        <v>604</v>
      </c>
      <c r="C41" s="14" t="s">
        <v>485</v>
      </c>
      <c r="D41" s="15" t="s">
        <v>397</v>
      </c>
      <c r="E41" s="15" t="s">
        <v>252</v>
      </c>
      <c r="F41" s="19" t="s">
        <v>97</v>
      </c>
      <c r="G41" s="17">
        <v>27.676875</v>
      </c>
      <c r="H41" s="14" t="s">
        <v>603</v>
      </c>
      <c r="I41" s="28" t="s">
        <v>605</v>
      </c>
      <c r="J41" s="28"/>
      <c r="K41" s="29"/>
      <c r="L41" s="29"/>
      <c r="M41" s="29"/>
      <c r="N41" s="29"/>
      <c r="O41" s="29"/>
      <c r="P41" s="29"/>
      <c r="Q41" s="29"/>
      <c r="R41" s="2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</row>
    <row r="42" customHeight="1" spans="1:36">
      <c r="A42" s="14" t="s">
        <v>606</v>
      </c>
      <c r="B42" s="14" t="s">
        <v>607</v>
      </c>
      <c r="C42" s="22" t="s">
        <v>485</v>
      </c>
      <c r="D42" s="15" t="s">
        <v>397</v>
      </c>
      <c r="E42" s="15" t="s">
        <v>252</v>
      </c>
      <c r="F42" s="19" t="s">
        <v>97</v>
      </c>
      <c r="G42" s="17">
        <v>27.63375</v>
      </c>
      <c r="H42" s="14" t="s">
        <v>606</v>
      </c>
      <c r="I42" s="33">
        <v>27.03375</v>
      </c>
      <c r="J42" s="28"/>
      <c r="K42" s="29"/>
      <c r="L42" s="29"/>
      <c r="M42" s="29"/>
      <c r="N42" s="29"/>
      <c r="O42" s="29"/>
      <c r="P42" s="29"/>
      <c r="Q42" s="29"/>
      <c r="R42" s="29"/>
      <c r="S42" s="28"/>
      <c r="T42" s="28"/>
      <c r="U42" s="28"/>
      <c r="V42" s="28"/>
      <c r="W42" s="28"/>
      <c r="X42" s="28"/>
      <c r="Y42" s="29"/>
      <c r="Z42" s="28"/>
      <c r="AA42" s="28"/>
      <c r="AB42" s="28"/>
      <c r="AC42" s="28"/>
      <c r="AD42" s="28"/>
      <c r="AE42" s="28" t="s">
        <v>494</v>
      </c>
      <c r="AF42" s="29" t="s">
        <v>517</v>
      </c>
      <c r="AG42" s="28" t="s">
        <v>120</v>
      </c>
      <c r="AH42" s="28" t="s">
        <v>48</v>
      </c>
      <c r="AI42" s="41">
        <v>0.6</v>
      </c>
      <c r="AJ42" s="28"/>
    </row>
    <row r="43" customHeight="1" spans="1:36">
      <c r="A43" s="14" t="s">
        <v>608</v>
      </c>
      <c r="B43" s="14" t="s">
        <v>609</v>
      </c>
      <c r="C43" s="14" t="s">
        <v>485</v>
      </c>
      <c r="D43" s="15" t="s">
        <v>397</v>
      </c>
      <c r="E43" s="15" t="s">
        <v>252</v>
      </c>
      <c r="F43" s="19" t="s">
        <v>97</v>
      </c>
      <c r="G43" s="17">
        <v>27.4875</v>
      </c>
      <c r="H43" s="14" t="s">
        <v>608</v>
      </c>
      <c r="I43" s="28" t="s">
        <v>610</v>
      </c>
      <c r="J43" s="28"/>
      <c r="K43" s="29"/>
      <c r="L43" s="29"/>
      <c r="M43" s="29"/>
      <c r="N43" s="29"/>
      <c r="O43" s="29"/>
      <c r="P43" s="29"/>
      <c r="Q43" s="29"/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</row>
    <row r="44" customHeight="1" spans="1:36">
      <c r="A44" s="14" t="s">
        <v>611</v>
      </c>
      <c r="B44" s="14" t="s">
        <v>612</v>
      </c>
      <c r="C44" s="22" t="s">
        <v>485</v>
      </c>
      <c r="D44" s="15" t="s">
        <v>397</v>
      </c>
      <c r="E44" s="15" t="s">
        <v>252</v>
      </c>
      <c r="F44" s="19" t="s">
        <v>97</v>
      </c>
      <c r="G44" s="17">
        <v>27.48375</v>
      </c>
      <c r="H44" s="14" t="s">
        <v>611</v>
      </c>
      <c r="I44" s="31">
        <v>27.48375</v>
      </c>
      <c r="J44" s="28"/>
      <c r="K44" s="29"/>
      <c r="L44" s="29"/>
      <c r="M44" s="29"/>
      <c r="N44" s="29"/>
      <c r="O44" s="29"/>
      <c r="P44" s="29"/>
      <c r="Q44" s="29"/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31"/>
      <c r="AJ44" s="28"/>
    </row>
    <row r="45" customHeight="1" spans="1:36">
      <c r="A45" s="14" t="s">
        <v>613</v>
      </c>
      <c r="B45" s="19" t="s">
        <v>614</v>
      </c>
      <c r="C45" s="14" t="s">
        <v>485</v>
      </c>
      <c r="D45" s="15" t="s">
        <v>397</v>
      </c>
      <c r="E45" s="19" t="s">
        <v>252</v>
      </c>
      <c r="F45" s="19" t="s">
        <v>97</v>
      </c>
      <c r="G45" s="17">
        <v>27.31875</v>
      </c>
      <c r="H45" s="14" t="s">
        <v>613</v>
      </c>
      <c r="I45" s="33">
        <v>27.31875</v>
      </c>
      <c r="J45" s="28"/>
      <c r="K45" s="29"/>
      <c r="L45" s="29"/>
      <c r="M45" s="29"/>
      <c r="N45" s="29"/>
      <c r="O45" s="29"/>
      <c r="P45" s="29"/>
      <c r="Q45" s="29"/>
      <c r="R45" s="29"/>
      <c r="S45" s="28"/>
      <c r="T45" s="28"/>
      <c r="U45" s="28"/>
      <c r="V45" s="28"/>
      <c r="W45" s="28"/>
      <c r="X45" s="28"/>
      <c r="Y45" s="29"/>
      <c r="Z45" s="28"/>
      <c r="AA45" s="28"/>
      <c r="AB45" s="28"/>
      <c r="AC45" s="28"/>
      <c r="AD45" s="28"/>
      <c r="AE45" s="28"/>
      <c r="AF45" s="29"/>
      <c r="AG45" s="28"/>
      <c r="AH45" s="28"/>
      <c r="AI45" s="41">
        <v>0</v>
      </c>
      <c r="AJ45" s="28"/>
    </row>
    <row r="46" customHeight="1" spans="1:36">
      <c r="A46" s="14" t="s">
        <v>615</v>
      </c>
      <c r="B46" s="14" t="s">
        <v>616</v>
      </c>
      <c r="C46" s="22" t="s">
        <v>485</v>
      </c>
      <c r="D46" s="15" t="s">
        <v>397</v>
      </c>
      <c r="E46" s="15" t="s">
        <v>252</v>
      </c>
      <c r="F46" s="19" t="s">
        <v>97</v>
      </c>
      <c r="G46" s="17">
        <v>27.27</v>
      </c>
      <c r="H46" s="14" t="s">
        <v>615</v>
      </c>
      <c r="I46" s="33">
        <v>27.27</v>
      </c>
      <c r="J46" s="28"/>
      <c r="K46" s="29"/>
      <c r="L46" s="29"/>
      <c r="M46" s="29"/>
      <c r="N46" s="29"/>
      <c r="O46" s="29"/>
      <c r="P46" s="29"/>
      <c r="Q46" s="29"/>
      <c r="R46" s="29"/>
      <c r="S46" s="28"/>
      <c r="T46" s="28"/>
      <c r="U46" s="28"/>
      <c r="V46" s="28"/>
      <c r="W46" s="28"/>
      <c r="X46" s="28"/>
      <c r="Y46" s="29"/>
      <c r="Z46" s="28"/>
      <c r="AA46" s="28"/>
      <c r="AB46" s="28"/>
      <c r="AC46" s="28"/>
      <c r="AD46" s="28"/>
      <c r="AE46" s="28"/>
      <c r="AF46" s="29"/>
      <c r="AG46" s="28"/>
      <c r="AH46" s="28"/>
      <c r="AI46" s="41">
        <v>0</v>
      </c>
      <c r="AJ46" s="28"/>
    </row>
    <row r="47" customHeight="1" spans="1:36">
      <c r="A47" s="14" t="s">
        <v>617</v>
      </c>
      <c r="B47" s="14" t="s">
        <v>618</v>
      </c>
      <c r="C47" s="14" t="s">
        <v>485</v>
      </c>
      <c r="D47" s="15" t="s">
        <v>397</v>
      </c>
      <c r="E47" s="15" t="s">
        <v>252</v>
      </c>
      <c r="F47" s="19" t="s">
        <v>97</v>
      </c>
      <c r="G47" s="17">
        <v>27.001875</v>
      </c>
      <c r="H47" s="14" t="s">
        <v>617</v>
      </c>
      <c r="I47" s="33">
        <v>27.001875</v>
      </c>
      <c r="J47" s="28"/>
      <c r="K47" s="29"/>
      <c r="L47" s="29"/>
      <c r="M47" s="29"/>
      <c r="N47" s="29"/>
      <c r="O47" s="29"/>
      <c r="P47" s="29"/>
      <c r="Q47" s="29"/>
      <c r="R47" s="29"/>
      <c r="S47" s="28"/>
      <c r="T47" s="28"/>
      <c r="U47" s="28"/>
      <c r="V47" s="28"/>
      <c r="W47" s="28"/>
      <c r="X47" s="28"/>
      <c r="Y47" s="29"/>
      <c r="Z47" s="28"/>
      <c r="AA47" s="28"/>
      <c r="AB47" s="28"/>
      <c r="AC47" s="28"/>
      <c r="AD47" s="28"/>
      <c r="AE47" s="28"/>
      <c r="AF47" s="29"/>
      <c r="AG47" s="28"/>
      <c r="AH47" s="28"/>
      <c r="AI47" s="41">
        <v>0</v>
      </c>
      <c r="AJ47" s="28"/>
    </row>
    <row r="48" customHeight="1" spans="1:36">
      <c r="A48" s="14" t="s">
        <v>619</v>
      </c>
      <c r="B48" s="14" t="s">
        <v>620</v>
      </c>
      <c r="C48" s="22" t="s">
        <v>485</v>
      </c>
      <c r="D48" s="15" t="s">
        <v>397</v>
      </c>
      <c r="E48" s="15" t="s">
        <v>252</v>
      </c>
      <c r="F48" s="19" t="s">
        <v>97</v>
      </c>
      <c r="G48" s="21">
        <v>26.4225</v>
      </c>
      <c r="H48" s="14" t="s">
        <v>619</v>
      </c>
      <c r="I48" s="40">
        <v>26.4225</v>
      </c>
      <c r="J48" s="28"/>
      <c r="K48" s="29"/>
      <c r="L48" s="29"/>
      <c r="M48" s="29"/>
      <c r="N48" s="29"/>
      <c r="O48" s="29"/>
      <c r="P48" s="29"/>
      <c r="Q48" s="29"/>
      <c r="R48" s="29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</row>
    <row r="49" customHeight="1" spans="1:36">
      <c r="A49" s="14" t="s">
        <v>621</v>
      </c>
      <c r="B49" s="14" t="s">
        <v>622</v>
      </c>
      <c r="C49" s="14" t="s">
        <v>485</v>
      </c>
      <c r="D49" s="15" t="s">
        <v>397</v>
      </c>
      <c r="E49" s="15" t="s">
        <v>252</v>
      </c>
      <c r="F49" s="19" t="s">
        <v>97</v>
      </c>
      <c r="G49" s="17">
        <v>25.831875</v>
      </c>
      <c r="H49" s="14" t="s">
        <v>621</v>
      </c>
      <c r="I49" s="33">
        <v>25.831875</v>
      </c>
      <c r="J49" s="28"/>
      <c r="K49" s="29"/>
      <c r="L49" s="29"/>
      <c r="M49" s="29"/>
      <c r="N49" s="29"/>
      <c r="O49" s="29"/>
      <c r="P49" s="29"/>
      <c r="Q49" s="29"/>
      <c r="R49" s="29"/>
      <c r="S49" s="28"/>
      <c r="T49" s="28"/>
      <c r="U49" s="28"/>
      <c r="V49" s="28"/>
      <c r="W49" s="28"/>
      <c r="X49" s="28"/>
      <c r="Y49" s="29"/>
      <c r="Z49" s="28"/>
      <c r="AA49" s="28"/>
      <c r="AB49" s="28"/>
      <c r="AC49" s="28"/>
      <c r="AD49" s="28"/>
      <c r="AE49" s="28"/>
      <c r="AF49" s="29"/>
      <c r="AG49" s="28"/>
      <c r="AH49" s="28"/>
      <c r="AI49" s="41">
        <v>0</v>
      </c>
      <c r="AJ49" s="28"/>
    </row>
    <row r="50" customHeight="1" spans="1:36">
      <c r="A50" s="14" t="s">
        <v>623</v>
      </c>
      <c r="B50" s="14" t="s">
        <v>624</v>
      </c>
      <c r="C50" s="22" t="s">
        <v>485</v>
      </c>
      <c r="D50" s="15" t="s">
        <v>397</v>
      </c>
      <c r="E50" s="15" t="s">
        <v>252</v>
      </c>
      <c r="F50" s="19" t="s">
        <v>97</v>
      </c>
      <c r="G50" s="17">
        <v>25.6125</v>
      </c>
      <c r="H50" s="14" t="s">
        <v>623</v>
      </c>
      <c r="I50" s="33">
        <v>25.6125</v>
      </c>
      <c r="J50" s="28"/>
      <c r="K50" s="29"/>
      <c r="L50" s="29"/>
      <c r="M50" s="29"/>
      <c r="N50" s="29"/>
      <c r="O50" s="29"/>
      <c r="P50" s="29"/>
      <c r="Q50" s="29"/>
      <c r="R50" s="29"/>
      <c r="S50" s="28"/>
      <c r="T50" s="28"/>
      <c r="U50" s="28"/>
      <c r="V50" s="28"/>
      <c r="W50" s="28"/>
      <c r="X50" s="28"/>
      <c r="Y50" s="29"/>
      <c r="Z50" s="47"/>
      <c r="AA50" s="47"/>
      <c r="AB50" s="51"/>
      <c r="AC50" s="47"/>
      <c r="AD50" s="50"/>
      <c r="AE50" s="28"/>
      <c r="AF50" s="29"/>
      <c r="AG50" s="28"/>
      <c r="AH50" s="28"/>
      <c r="AI50" s="41">
        <v>0</v>
      </c>
      <c r="AJ50" s="28"/>
    </row>
    <row r="51" customHeight="1" spans="1:36">
      <c r="A51" s="14" t="s">
        <v>625</v>
      </c>
      <c r="B51" s="14" t="s">
        <v>626</v>
      </c>
      <c r="C51" s="14" t="s">
        <v>485</v>
      </c>
      <c r="D51" s="15" t="s">
        <v>397</v>
      </c>
      <c r="E51" s="15" t="s">
        <v>252</v>
      </c>
      <c r="F51" s="19" t="s">
        <v>97</v>
      </c>
      <c r="G51" s="17">
        <v>25.41</v>
      </c>
      <c r="H51" s="14" t="s">
        <v>625</v>
      </c>
      <c r="I51" s="33">
        <v>25.41</v>
      </c>
      <c r="J51" s="28"/>
      <c r="K51" s="29"/>
      <c r="L51" s="29"/>
      <c r="M51" s="29"/>
      <c r="N51" s="29"/>
      <c r="O51" s="29"/>
      <c r="P51" s="29"/>
      <c r="Q51" s="29"/>
      <c r="R51" s="29"/>
      <c r="S51" s="28"/>
      <c r="T51" s="28"/>
      <c r="U51" s="28"/>
      <c r="V51" s="28"/>
      <c r="W51" s="28"/>
      <c r="X51" s="28"/>
      <c r="Y51" s="29"/>
      <c r="Z51" s="28"/>
      <c r="AA51" s="28"/>
      <c r="AB51" s="28"/>
      <c r="AC51" s="28"/>
      <c r="AD51" s="28"/>
      <c r="AE51" s="28"/>
      <c r="AF51" s="29"/>
      <c r="AG51" s="28"/>
      <c r="AH51" s="28"/>
      <c r="AI51" s="41">
        <v>0</v>
      </c>
      <c r="AJ51" s="28"/>
    </row>
    <row r="52" customHeight="1" spans="1:36">
      <c r="A52" s="14" t="s">
        <v>627</v>
      </c>
      <c r="B52" s="14" t="s">
        <v>628</v>
      </c>
      <c r="C52" s="22" t="s">
        <v>485</v>
      </c>
      <c r="D52" s="15" t="s">
        <v>397</v>
      </c>
      <c r="E52" s="15" t="s">
        <v>252</v>
      </c>
      <c r="F52" s="19" t="s">
        <v>97</v>
      </c>
      <c r="G52" s="17">
        <v>25.190625</v>
      </c>
      <c r="H52" s="14" t="s">
        <v>627</v>
      </c>
      <c r="I52" s="33">
        <v>25.190625</v>
      </c>
      <c r="J52" s="28"/>
      <c r="K52" s="29"/>
      <c r="L52" s="29"/>
      <c r="M52" s="29"/>
      <c r="N52" s="29"/>
      <c r="O52" s="29"/>
      <c r="P52" s="29"/>
      <c r="Q52" s="29"/>
      <c r="R52" s="29"/>
      <c r="S52" s="28"/>
      <c r="T52" s="28"/>
      <c r="U52" s="28"/>
      <c r="V52" s="28"/>
      <c r="W52" s="28"/>
      <c r="X52" s="28"/>
      <c r="Y52" s="29"/>
      <c r="Z52" s="28"/>
      <c r="AA52" s="28"/>
      <c r="AB52" s="28"/>
      <c r="AC52" s="28"/>
      <c r="AD52" s="28"/>
      <c r="AE52" s="28"/>
      <c r="AF52" s="29"/>
      <c r="AG52" s="28"/>
      <c r="AH52" s="28"/>
      <c r="AI52" s="41">
        <v>0</v>
      </c>
      <c r="AJ52" s="28"/>
    </row>
    <row r="53" customHeight="1" spans="1:36">
      <c r="A53" s="14" t="s">
        <v>629</v>
      </c>
      <c r="B53" s="14" t="s">
        <v>630</v>
      </c>
      <c r="C53" s="14" t="s">
        <v>485</v>
      </c>
      <c r="D53" s="15" t="s">
        <v>397</v>
      </c>
      <c r="E53" s="15" t="s">
        <v>252</v>
      </c>
      <c r="F53" s="19" t="s">
        <v>97</v>
      </c>
      <c r="G53" s="17">
        <v>24.864375</v>
      </c>
      <c r="H53" s="14" t="s">
        <v>629</v>
      </c>
      <c r="I53" s="33">
        <v>24.264375</v>
      </c>
      <c r="J53" s="28"/>
      <c r="K53" s="29"/>
      <c r="L53" s="29"/>
      <c r="M53" s="29"/>
      <c r="N53" s="29"/>
      <c r="O53" s="29"/>
      <c r="P53" s="29"/>
      <c r="Q53" s="29"/>
      <c r="R53" s="29"/>
      <c r="S53" s="28"/>
      <c r="T53" s="28"/>
      <c r="U53" s="28"/>
      <c r="V53" s="28"/>
      <c r="W53" s="28"/>
      <c r="X53" s="28"/>
      <c r="Y53" s="29"/>
      <c r="Z53" s="28"/>
      <c r="AA53" s="28"/>
      <c r="AB53" s="28"/>
      <c r="AC53" s="28"/>
      <c r="AD53" s="28"/>
      <c r="AE53" s="28" t="s">
        <v>494</v>
      </c>
      <c r="AF53" s="29" t="s">
        <v>631</v>
      </c>
      <c r="AG53" s="28" t="s">
        <v>120</v>
      </c>
      <c r="AH53" s="28" t="s">
        <v>48</v>
      </c>
      <c r="AI53" s="41">
        <v>0.6</v>
      </c>
      <c r="AJ53" s="28"/>
    </row>
    <row r="54" customHeight="1" spans="1:36">
      <c r="A54" s="14" t="s">
        <v>632</v>
      </c>
      <c r="B54" s="14" t="s">
        <v>633</v>
      </c>
      <c r="C54" s="22" t="s">
        <v>485</v>
      </c>
      <c r="D54" s="15" t="s">
        <v>397</v>
      </c>
      <c r="E54" s="15" t="s">
        <v>252</v>
      </c>
      <c r="F54" s="19" t="s">
        <v>97</v>
      </c>
      <c r="G54" s="17">
        <v>24.294375</v>
      </c>
      <c r="H54" s="14" t="s">
        <v>632</v>
      </c>
      <c r="I54" s="33">
        <v>24.294375</v>
      </c>
      <c r="J54" s="28"/>
      <c r="K54" s="29"/>
      <c r="L54" s="29"/>
      <c r="M54" s="29"/>
      <c r="N54" s="29"/>
      <c r="O54" s="29"/>
      <c r="P54" s="29"/>
      <c r="Q54" s="29"/>
      <c r="R54" s="29"/>
      <c r="S54" s="28"/>
      <c r="T54" s="28"/>
      <c r="U54" s="28"/>
      <c r="V54" s="28"/>
      <c r="W54" s="28"/>
      <c r="X54" s="28"/>
      <c r="Y54" s="29"/>
      <c r="Z54" s="28"/>
      <c r="AA54" s="28"/>
      <c r="AB54" s="28"/>
      <c r="AC54" s="28"/>
      <c r="AD54" s="28"/>
      <c r="AE54" s="28"/>
      <c r="AF54" s="29"/>
      <c r="AG54" s="28"/>
      <c r="AH54" s="28"/>
      <c r="AI54" s="41">
        <v>0</v>
      </c>
      <c r="AJ54" s="28"/>
    </row>
    <row r="55" customHeight="1" spans="1:36">
      <c r="A55" s="14" t="s">
        <v>634</v>
      </c>
      <c r="B55" s="14">
        <v>23213329</v>
      </c>
      <c r="C55" s="14" t="s">
        <v>485</v>
      </c>
      <c r="D55" s="15" t="s">
        <v>397</v>
      </c>
      <c r="E55" s="15" t="s">
        <v>252</v>
      </c>
      <c r="F55" s="19" t="s">
        <v>97</v>
      </c>
      <c r="G55" s="17"/>
      <c r="H55" s="19"/>
      <c r="I55" s="41"/>
      <c r="J55" s="28"/>
      <c r="K55" s="29"/>
      <c r="L55" s="29"/>
      <c r="M55" s="29"/>
      <c r="N55" s="29"/>
      <c r="O55" s="29"/>
      <c r="P55" s="29"/>
      <c r="Q55" s="29"/>
      <c r="R55" s="29"/>
      <c r="S55" s="28"/>
      <c r="T55" s="28"/>
      <c r="U55" s="28"/>
      <c r="V55" s="28"/>
      <c r="W55" s="28"/>
      <c r="X55" s="28"/>
      <c r="Y55" s="28"/>
      <c r="Z55" s="47"/>
      <c r="AA55" s="47"/>
      <c r="AB55" s="51"/>
      <c r="AC55" s="47"/>
      <c r="AD55" s="50"/>
      <c r="AE55" s="28"/>
      <c r="AF55" s="28"/>
      <c r="AG55" s="28"/>
      <c r="AH55" s="28"/>
      <c r="AI55" s="28"/>
      <c r="AJ55" s="28"/>
    </row>
    <row r="56" customHeight="1" spans="1:36">
      <c r="A56" s="14" t="s">
        <v>635</v>
      </c>
      <c r="B56" s="14">
        <v>23213338</v>
      </c>
      <c r="C56" s="22" t="s">
        <v>485</v>
      </c>
      <c r="D56" s="15" t="s">
        <v>397</v>
      </c>
      <c r="E56" s="15" t="s">
        <v>252</v>
      </c>
      <c r="F56" s="19" t="s">
        <v>97</v>
      </c>
      <c r="G56" s="25"/>
      <c r="H56" s="14"/>
      <c r="I56" s="36"/>
      <c r="J56" s="36"/>
      <c r="K56" s="37"/>
      <c r="L56" s="37"/>
      <c r="M56" s="37"/>
      <c r="N56" s="37"/>
      <c r="O56" s="37"/>
      <c r="P56" s="37"/>
      <c r="Q56" s="37"/>
      <c r="R56" s="37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52"/>
      <c r="AF56" s="49"/>
      <c r="AG56" s="49"/>
      <c r="AH56" s="52"/>
      <c r="AI56" s="36"/>
      <c r="AJ56" s="36"/>
    </row>
    <row r="57" customHeight="1" spans="1:36">
      <c r="A57" s="14" t="s">
        <v>636</v>
      </c>
      <c r="B57" s="14">
        <v>23213350</v>
      </c>
      <c r="C57" s="14" t="s">
        <v>485</v>
      </c>
      <c r="D57" s="15" t="s">
        <v>397</v>
      </c>
      <c r="E57" s="15" t="s">
        <v>252</v>
      </c>
      <c r="F57" s="19" t="s">
        <v>97</v>
      </c>
      <c r="G57" s="25"/>
      <c r="H57" s="14"/>
      <c r="I57" s="36"/>
      <c r="J57" s="36"/>
      <c r="K57" s="37"/>
      <c r="L57" s="37"/>
      <c r="M57" s="37"/>
      <c r="N57" s="37"/>
      <c r="O57" s="37"/>
      <c r="P57" s="37"/>
      <c r="Q57" s="37"/>
      <c r="R57" s="37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52"/>
      <c r="AF57" s="49"/>
      <c r="AG57" s="49"/>
      <c r="AH57" s="52"/>
      <c r="AI57" s="36"/>
      <c r="AJ57" s="36"/>
    </row>
    <row r="58" customHeight="1" spans="1:36">
      <c r="A58" s="14" t="s">
        <v>637</v>
      </c>
      <c r="B58" s="14">
        <v>23213357</v>
      </c>
      <c r="C58" s="22" t="s">
        <v>485</v>
      </c>
      <c r="D58" s="15" t="s">
        <v>397</v>
      </c>
      <c r="E58" s="15" t="s">
        <v>252</v>
      </c>
      <c r="F58" s="19" t="s">
        <v>97</v>
      </c>
      <c r="G58" s="25"/>
      <c r="H58" s="14"/>
      <c r="I58" s="36"/>
      <c r="J58" s="36"/>
      <c r="K58" s="37"/>
      <c r="L58" s="37"/>
      <c r="M58" s="37"/>
      <c r="N58" s="37"/>
      <c r="O58" s="37"/>
      <c r="P58" s="37"/>
      <c r="Q58" s="37"/>
      <c r="R58" s="37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52"/>
      <c r="AF58" s="49"/>
      <c r="AG58" s="49"/>
      <c r="AH58" s="52"/>
      <c r="AI58" s="36"/>
      <c r="AJ58" s="36"/>
    </row>
    <row r="59" customHeight="1" spans="1:36">
      <c r="A59" s="14" t="s">
        <v>638</v>
      </c>
      <c r="B59" s="14">
        <v>23213359</v>
      </c>
      <c r="C59" s="14" t="s">
        <v>485</v>
      </c>
      <c r="D59" s="15" t="s">
        <v>397</v>
      </c>
      <c r="E59" s="15" t="s">
        <v>252</v>
      </c>
      <c r="F59" s="19" t="s">
        <v>97</v>
      </c>
      <c r="G59" s="25"/>
      <c r="H59" s="14"/>
      <c r="I59" s="36"/>
      <c r="J59" s="36"/>
      <c r="K59" s="37"/>
      <c r="L59" s="37"/>
      <c r="M59" s="37"/>
      <c r="N59" s="37"/>
      <c r="O59" s="37"/>
      <c r="P59" s="37"/>
      <c r="Q59" s="37"/>
      <c r="R59" s="37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52"/>
      <c r="AF59" s="49"/>
      <c r="AG59" s="49"/>
      <c r="AH59" s="52"/>
      <c r="AI59" s="36"/>
      <c r="AJ59" s="36"/>
    </row>
    <row r="60" customHeight="1" spans="1:36">
      <c r="A60" s="14" t="s">
        <v>639</v>
      </c>
      <c r="B60" s="14">
        <v>23213370</v>
      </c>
      <c r="C60" s="22" t="s">
        <v>485</v>
      </c>
      <c r="D60" s="15" t="s">
        <v>397</v>
      </c>
      <c r="E60" s="15" t="s">
        <v>252</v>
      </c>
      <c r="F60" s="19" t="s">
        <v>97</v>
      </c>
      <c r="G60" s="25"/>
      <c r="H60" s="14"/>
      <c r="I60" s="36"/>
      <c r="J60" s="36"/>
      <c r="K60" s="37"/>
      <c r="L60" s="37"/>
      <c r="M60" s="37"/>
      <c r="N60" s="37"/>
      <c r="O60" s="37"/>
      <c r="P60" s="37"/>
      <c r="Q60" s="37"/>
      <c r="R60" s="37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52"/>
      <c r="AF60" s="49"/>
      <c r="AG60" s="49"/>
      <c r="AH60" s="52"/>
      <c r="AI60" s="36"/>
      <c r="AJ60" s="36"/>
    </row>
    <row r="61" customHeight="1" spans="1:36">
      <c r="A61" s="14" t="s">
        <v>640</v>
      </c>
      <c r="B61" s="14">
        <v>23213375</v>
      </c>
      <c r="C61" s="14" t="s">
        <v>485</v>
      </c>
      <c r="D61" s="15" t="s">
        <v>397</v>
      </c>
      <c r="E61" s="15" t="s">
        <v>252</v>
      </c>
      <c r="F61" s="19" t="s">
        <v>97</v>
      </c>
      <c r="G61" s="25"/>
      <c r="H61" s="14"/>
      <c r="I61" s="36"/>
      <c r="J61" s="36"/>
      <c r="K61" s="37"/>
      <c r="L61" s="37"/>
      <c r="M61" s="37"/>
      <c r="N61" s="37"/>
      <c r="O61" s="37"/>
      <c r="P61" s="37"/>
      <c r="Q61" s="37"/>
      <c r="R61" s="37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52"/>
      <c r="AF61" s="49"/>
      <c r="AG61" s="49"/>
      <c r="AH61" s="52"/>
      <c r="AI61" s="36"/>
      <c r="AJ61" s="36"/>
    </row>
    <row r="62" customHeight="1" spans="1:36">
      <c r="A62" s="14" t="s">
        <v>641</v>
      </c>
      <c r="B62" s="14">
        <v>23213376</v>
      </c>
      <c r="C62" s="22" t="s">
        <v>485</v>
      </c>
      <c r="D62" s="15" t="s">
        <v>397</v>
      </c>
      <c r="E62" s="15" t="s">
        <v>252</v>
      </c>
      <c r="F62" s="19" t="s">
        <v>97</v>
      </c>
      <c r="G62" s="25"/>
      <c r="H62" s="14"/>
      <c r="I62" s="36"/>
      <c r="J62" s="36"/>
      <c r="K62" s="37"/>
      <c r="L62" s="37"/>
      <c r="M62" s="37"/>
      <c r="N62" s="37"/>
      <c r="O62" s="37"/>
      <c r="P62" s="37"/>
      <c r="Q62" s="37"/>
      <c r="R62" s="37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52"/>
      <c r="AF62" s="49"/>
      <c r="AG62" s="49"/>
      <c r="AH62" s="52"/>
      <c r="AI62" s="36"/>
      <c r="AJ62" s="36"/>
    </row>
    <row r="63" customHeight="1" spans="1:36">
      <c r="A63" s="14" t="s">
        <v>642</v>
      </c>
      <c r="B63" s="14">
        <v>23213378</v>
      </c>
      <c r="C63" s="14" t="s">
        <v>485</v>
      </c>
      <c r="D63" s="15" t="s">
        <v>397</v>
      </c>
      <c r="E63" s="15" t="s">
        <v>252</v>
      </c>
      <c r="F63" s="19" t="s">
        <v>97</v>
      </c>
      <c r="G63" s="25"/>
      <c r="H63" s="14"/>
      <c r="I63" s="42"/>
      <c r="J63" s="36"/>
      <c r="K63" s="37"/>
      <c r="L63" s="37"/>
      <c r="M63" s="37"/>
      <c r="N63" s="37"/>
      <c r="O63" s="37"/>
      <c r="P63" s="37"/>
      <c r="Q63" s="37"/>
      <c r="R63" s="37"/>
      <c r="S63" s="36"/>
      <c r="T63" s="36"/>
      <c r="U63" s="36"/>
      <c r="V63" s="36"/>
      <c r="W63" s="36"/>
      <c r="X63" s="36"/>
      <c r="Y63" s="37"/>
      <c r="Z63" s="36"/>
      <c r="AA63" s="36"/>
      <c r="AB63" s="36"/>
      <c r="AC63" s="36"/>
      <c r="AD63" s="36"/>
      <c r="AE63" s="52"/>
      <c r="AF63" s="49"/>
      <c r="AG63" s="49"/>
      <c r="AH63" s="52"/>
      <c r="AI63" s="41">
        <v>0</v>
      </c>
      <c r="AJ63" s="36"/>
    </row>
  </sheetData>
  <mergeCells count="56">
    <mergeCell ref="J1:Q1"/>
    <mergeCell ref="R1:V1"/>
    <mergeCell ref="X1:AD1"/>
    <mergeCell ref="AE1:AH1"/>
    <mergeCell ref="A1:A2"/>
    <mergeCell ref="A5:A6"/>
    <mergeCell ref="A9:A11"/>
    <mergeCell ref="A16:A17"/>
    <mergeCell ref="A18:A19"/>
    <mergeCell ref="B1:B2"/>
    <mergeCell ref="B5:B6"/>
    <mergeCell ref="B9:B11"/>
    <mergeCell ref="B16:B17"/>
    <mergeCell ref="B18:B19"/>
    <mergeCell ref="C1:C2"/>
    <mergeCell ref="C5:C6"/>
    <mergeCell ref="C9:C11"/>
    <mergeCell ref="C16:C17"/>
    <mergeCell ref="C18:C19"/>
    <mergeCell ref="D1:D2"/>
    <mergeCell ref="D5:D6"/>
    <mergeCell ref="D9:D11"/>
    <mergeCell ref="D16:D17"/>
    <mergeCell ref="D18:D19"/>
    <mergeCell ref="E1:E2"/>
    <mergeCell ref="E5:E6"/>
    <mergeCell ref="E9:E11"/>
    <mergeCell ref="E16:E17"/>
    <mergeCell ref="E18:E19"/>
    <mergeCell ref="F1:F2"/>
    <mergeCell ref="F5:F6"/>
    <mergeCell ref="F9:F11"/>
    <mergeCell ref="F16:F17"/>
    <mergeCell ref="F18:F19"/>
    <mergeCell ref="G1:G2"/>
    <mergeCell ref="G5:G6"/>
    <mergeCell ref="G9:G11"/>
    <mergeCell ref="G16:G17"/>
    <mergeCell ref="G18:G19"/>
    <mergeCell ref="H1:H2"/>
    <mergeCell ref="H5:H6"/>
    <mergeCell ref="H9:H11"/>
    <mergeCell ref="H16:H17"/>
    <mergeCell ref="H18:H19"/>
    <mergeCell ref="I1:I2"/>
    <mergeCell ref="I5:I6"/>
    <mergeCell ref="I9:I11"/>
    <mergeCell ref="I16:I17"/>
    <mergeCell ref="I18:I19"/>
    <mergeCell ref="W1:W2"/>
    <mergeCell ref="AH5:AH6"/>
    <mergeCell ref="AI5:AI6"/>
    <mergeCell ref="AI9:AI11"/>
    <mergeCell ref="AI16:AI17"/>
    <mergeCell ref="AI18:AI19"/>
    <mergeCell ref="AJ1:AJ2"/>
  </mergeCells>
  <dataValidations count="4">
    <dataValidation type="list" allowBlank="1" showInputMessage="1" showErrorMessage="1" promptTitle="学制：" prompt="2年、3年" sqref="B9:B65">
      <formula1>#REF!</formula1>
    </dataValidation>
    <dataValidation type="textLength" operator="equal" allowBlank="1" showInputMessage="1" showErrorMessage="1" promptTitle="格式：" prompt="请填写8位数字" sqref="D9:D65">
      <formula1>8</formula1>
    </dataValidation>
    <dataValidation type="list" allowBlank="1" showInputMessage="1" showErrorMessage="1" promptTitle="年级：" prompt="2022级、2021级、2020级" sqref="G9:G65">
      <formula1>#REF!</formula1>
    </dataValidation>
    <dataValidation type="list" allowBlank="1" showInputMessage="1" showErrorMessage="1" promptTitle="等级：" prompt="一等、二等、三等" sqref="H9:H65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4" fitToHeight="0" orientation="portrait"/>
  <headerFooter>
    <oddHeader>&amp;C&amp;F</oddHeader>
    <oddFooter>&amp;C第&amp;P页，共&amp;N页&amp;R&amp;D</oddFooter>
  </headerFooter>
  <ignoredErrors>
    <ignoredError sqref="G2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21级博士</vt:lpstr>
      <vt:lpstr>22级博士</vt:lpstr>
      <vt:lpstr>23级博士</vt:lpstr>
      <vt:lpstr>22级管科</vt:lpstr>
      <vt:lpstr>22级应经</vt:lpstr>
      <vt:lpstr>23级管科</vt:lpstr>
      <vt:lpstr>23级应经</vt:lpstr>
      <vt:lpstr>23级专硕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WPS_1687139816</cp:lastModifiedBy>
  <dcterms:created xsi:type="dcterms:W3CDTF">2014-10-10T02:00:00Z</dcterms:created>
  <cp:lastPrinted>2024-06-17T09:11:00Z</cp:lastPrinted>
  <dcterms:modified xsi:type="dcterms:W3CDTF">2024-10-09T05:09:45Z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05D0046D3BD1435697D6E6B80358977A_13</vt:lpwstr>
  </property>
  <property fmtid="{D5CDD505-2E9C-101B-9397-08002B2CF9AE}" pid="3" name="KSOProductBuildVer">
    <vt:lpwstr>2052-12.1.0.18276</vt:lpwstr>
  </property>
</Properties>
</file>